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OBRAS\OBRAS 2025\TÉRMINO CRECHE BAIRRO CACHOEIRA\"/>
    </mc:Choice>
  </mc:AlternateContent>
  <bookViews>
    <workbookView xWindow="0" yWindow="0" windowWidth="17925" windowHeight="8205"/>
  </bookViews>
  <sheets>
    <sheet name="PLAN" sheetId="1" r:id="rId1"/>
    <sheet name="CRONOGRAMA" sheetId="2" r:id="rId2"/>
  </sheets>
  <externalReferences>
    <externalReference r:id="rId3"/>
  </externalReferences>
  <definedNames>
    <definedName name="_xlnm.Print_Area" localSheetId="1">CRONOGRAMA!$A$1:$F$41</definedName>
    <definedName name="_xlnm.Print_Area" localSheetId="0">PLAN!$A$1:$G$108</definedName>
  </definedNames>
  <calcPr calcId="162913"/>
</workbook>
</file>

<file path=xl/calcChain.xml><?xml version="1.0" encoding="utf-8"?>
<calcChain xmlns="http://schemas.openxmlformats.org/spreadsheetml/2006/main">
  <c r="G108" i="1" l="1"/>
  <c r="G8" i="1" l="1"/>
  <c r="G9" i="1"/>
  <c r="G10" i="1"/>
  <c r="G12" i="1"/>
  <c r="G23" i="1" s="1"/>
  <c r="G13" i="1"/>
  <c r="G14" i="1"/>
  <c r="G15" i="1"/>
  <c r="G16" i="1"/>
  <c r="G17" i="1"/>
  <c r="G18" i="1"/>
  <c r="G19" i="1"/>
  <c r="G20" i="1"/>
  <c r="G21" i="1"/>
  <c r="G22" i="1"/>
  <c r="G25" i="1"/>
  <c r="G26" i="1"/>
  <c r="G29" i="1" s="1"/>
  <c r="G27" i="1"/>
  <c r="G28" i="1"/>
  <c r="F29" i="1"/>
  <c r="F38" i="1" s="1"/>
  <c r="F61" i="1" s="1"/>
  <c r="F84" i="1" s="1"/>
  <c r="F93" i="1" s="1"/>
  <c r="F100" i="1" s="1"/>
  <c r="F107" i="1" s="1"/>
  <c r="G31" i="1"/>
  <c r="G32" i="1"/>
  <c r="G33" i="1"/>
  <c r="G34" i="1"/>
  <c r="G35" i="1"/>
  <c r="G36" i="1"/>
  <c r="G37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3" i="1"/>
  <c r="G64" i="1"/>
  <c r="G65" i="1"/>
  <c r="G66" i="1"/>
  <c r="G67" i="1"/>
  <c r="G68" i="1"/>
  <c r="G69" i="1"/>
  <c r="G70" i="1"/>
  <c r="G71" i="1"/>
  <c r="C72" i="1"/>
  <c r="G72" i="1"/>
  <c r="G73" i="1"/>
  <c r="G74" i="1"/>
  <c r="G75" i="1"/>
  <c r="G76" i="1"/>
  <c r="G77" i="1"/>
  <c r="G78" i="1"/>
  <c r="G79" i="1"/>
  <c r="G80" i="1"/>
  <c r="G81" i="1"/>
  <c r="G82" i="1"/>
  <c r="G83" i="1"/>
  <c r="G86" i="1"/>
  <c r="G87" i="1"/>
  <c r="G88" i="1"/>
  <c r="G89" i="1"/>
  <c r="D90" i="1"/>
  <c r="G90" i="1"/>
  <c r="G91" i="1"/>
  <c r="G92" i="1"/>
  <c r="G95" i="1"/>
  <c r="G96" i="1"/>
  <c r="G97" i="1"/>
  <c r="G98" i="1"/>
  <c r="G99" i="1"/>
  <c r="G102" i="1"/>
  <c r="D103" i="1"/>
  <c r="G103" i="1"/>
  <c r="G104" i="1"/>
  <c r="G105" i="1"/>
  <c r="G106" i="1"/>
  <c r="F10" i="2"/>
  <c r="G107" i="1" l="1"/>
  <c r="G84" i="1"/>
  <c r="G93" i="1"/>
  <c r="G100" i="1"/>
  <c r="G38" i="1"/>
  <c r="G61" i="1"/>
  <c r="B34" i="2"/>
  <c r="B31" i="2"/>
  <c r="B28" i="2"/>
  <c r="B25" i="2"/>
  <c r="B22" i="2"/>
  <c r="B19" i="2"/>
  <c r="B16" i="2"/>
  <c r="B13" i="2"/>
  <c r="B10" i="2"/>
  <c r="A10" i="2"/>
  <c r="C31" i="2" l="1"/>
  <c r="C28" i="2"/>
  <c r="C34" i="2"/>
  <c r="D30" i="2" l="1"/>
  <c r="D29" i="2" s="1"/>
  <c r="F30" i="2"/>
  <c r="F29" i="2" s="1"/>
  <c r="E30" i="2"/>
  <c r="E29" i="2" s="1"/>
  <c r="E33" i="2"/>
  <c r="E32" i="2" s="1"/>
  <c r="F33" i="2"/>
  <c r="F32" i="2" s="1"/>
  <c r="D33" i="2"/>
  <c r="D32" i="2" s="1"/>
  <c r="D36" i="2"/>
  <c r="F36" i="2"/>
  <c r="E36" i="2"/>
  <c r="C25" i="2"/>
  <c r="F27" i="2" l="1"/>
  <c r="F26" i="2" s="1"/>
  <c r="E27" i="2"/>
  <c r="E26" i="2" s="1"/>
  <c r="D27" i="2"/>
  <c r="D26" i="2" s="1"/>
  <c r="C10" i="2" l="1"/>
  <c r="E12" i="2" l="1"/>
  <c r="F12" i="2"/>
  <c r="F11" i="2" s="1"/>
  <c r="D12" i="2"/>
  <c r="D11" i="2" l="1"/>
  <c r="E11" i="2"/>
  <c r="C19" i="2"/>
  <c r="C16" i="2"/>
  <c r="C13" i="2"/>
  <c r="E18" i="2" l="1"/>
  <c r="E17" i="2" s="1"/>
  <c r="F18" i="2"/>
  <c r="F17" i="2" s="1"/>
  <c r="D18" i="2"/>
  <c r="D17" i="2" s="1"/>
  <c r="F21" i="2"/>
  <c r="E21" i="2"/>
  <c r="D21" i="2"/>
  <c r="E15" i="2"/>
  <c r="F15" i="2"/>
  <c r="D15" i="2"/>
  <c r="F14" i="2" l="1"/>
  <c r="E14" i="2"/>
  <c r="D14" i="2"/>
  <c r="C22" i="2" l="1"/>
  <c r="E24" i="2" l="1"/>
  <c r="E38" i="2" s="1"/>
  <c r="F24" i="2"/>
  <c r="F38" i="2" s="1"/>
  <c r="D24" i="2"/>
  <c r="D38" i="2" s="1"/>
  <c r="C37" i="2"/>
  <c r="F39" i="2" l="1"/>
  <c r="D40" i="2"/>
  <c r="E40" i="2" s="1"/>
  <c r="F40" i="2" s="1"/>
  <c r="D39" i="2"/>
  <c r="D41" i="2" s="1"/>
  <c r="E39" i="2"/>
  <c r="E41" i="2" l="1"/>
  <c r="F41" i="2" s="1"/>
</calcChain>
</file>

<file path=xl/sharedStrings.xml><?xml version="1.0" encoding="utf-8"?>
<sst xmlns="http://schemas.openxmlformats.org/spreadsheetml/2006/main" count="410" uniqueCount="304">
  <si>
    <r>
      <rPr>
        <b/>
        <i/>
        <sz val="10.5"/>
        <rFont val="Arial"/>
        <family val="2"/>
      </rPr>
      <t>DESCRIÇÃO</t>
    </r>
  </si>
  <si>
    <r>
      <rPr>
        <b/>
        <sz val="11"/>
        <rFont val="Tahoma"/>
        <family val="2"/>
      </rPr>
      <t xml:space="preserve">CÓDIGO
</t>
    </r>
    <r>
      <rPr>
        <b/>
        <sz val="11"/>
        <rFont val="Tahoma"/>
        <family val="2"/>
      </rPr>
      <t>PLANILHA</t>
    </r>
  </si>
  <si>
    <r>
      <rPr>
        <b/>
        <i/>
        <sz val="10.5"/>
        <rFont val="Verdana"/>
        <family val="2"/>
      </rPr>
      <t>UN</t>
    </r>
  </si>
  <si>
    <t>VALOR TOTAL</t>
  </si>
  <si>
    <r>
      <rPr>
        <b/>
        <sz val="8.5"/>
        <rFont val="Verdana"/>
        <family val="2"/>
      </rPr>
      <t>ADMINISTRAÇÃO LOCAL</t>
    </r>
  </si>
  <si>
    <r>
      <rPr>
        <sz val="7.5"/>
        <rFont val="Verdana"/>
        <family val="2"/>
      </rPr>
      <t>Unid.</t>
    </r>
  </si>
  <si>
    <r>
      <rPr>
        <sz val="7.5"/>
        <rFont val="Verdana"/>
        <family val="2"/>
      </rPr>
      <t>1,00</t>
    </r>
  </si>
  <si>
    <r>
      <rPr>
        <sz val="7.5"/>
        <rFont val="Verdana"/>
        <family val="2"/>
      </rPr>
      <t>m</t>
    </r>
  </si>
  <si>
    <r>
      <rPr>
        <b/>
        <sz val="8.5"/>
        <rFont val="Verdana"/>
        <family val="2"/>
      </rPr>
      <t>ESQUADRIAS</t>
    </r>
  </si>
  <si>
    <r>
      <rPr>
        <sz val="7.5"/>
        <rFont val="Verdana"/>
        <family val="2"/>
      </rPr>
      <t>15,00</t>
    </r>
  </si>
  <si>
    <t>6.5</t>
  </si>
  <si>
    <t>6.6</t>
  </si>
  <si>
    <t>6.7</t>
  </si>
  <si>
    <t>6.8</t>
  </si>
  <si>
    <t>6.9</t>
  </si>
  <si>
    <t>6.10</t>
  </si>
  <si>
    <r>
      <rPr>
        <b/>
        <sz val="8.5"/>
        <rFont val="Verdana"/>
        <family val="2"/>
      </rPr>
      <t>LOUÇAS E METAIS</t>
    </r>
  </si>
  <si>
    <r>
      <rPr>
        <sz val="7.5"/>
        <rFont val="Verdana"/>
        <family val="2"/>
      </rPr>
      <t>34,00</t>
    </r>
  </si>
  <si>
    <t>8.2</t>
  </si>
  <si>
    <t>8.3</t>
  </si>
  <si>
    <r>
      <rPr>
        <sz val="7.5"/>
        <rFont val="Verdana"/>
        <family val="2"/>
      </rPr>
      <t>14,00</t>
    </r>
  </si>
  <si>
    <t>8.4</t>
  </si>
  <si>
    <r>
      <rPr>
        <sz val="7.5"/>
        <rFont val="Verdana"/>
        <family val="2"/>
      </rPr>
      <t>DUCHA HIGIÊNICA COM REGISTRO PARA CONTROLE DE FLUXO DE ÁGUA, DIÂMETRO 1/2" (20MM), INCLUSIVE FORNECIMENTO E INSTALAÇÃO</t>
    </r>
  </si>
  <si>
    <t>8.5</t>
  </si>
  <si>
    <r>
      <rPr>
        <sz val="7.5"/>
        <rFont val="Verdana"/>
        <family val="2"/>
      </rPr>
      <t xml:space="preserve">SABONETEIRA DE PAREDE EM METAL CROMADO, INCLUSO FIXAÇÃO.
</t>
    </r>
    <r>
      <rPr>
        <sz val="7.5"/>
        <rFont val="Verdana"/>
        <family val="2"/>
      </rPr>
      <t>AF_01/2020</t>
    </r>
  </si>
  <si>
    <r>
      <rPr>
        <sz val="7.5"/>
        <rFont val="Verdana"/>
        <family val="2"/>
      </rPr>
      <t>3,00</t>
    </r>
  </si>
  <si>
    <r>
      <rPr>
        <sz val="7.5"/>
        <rFont val="Verdana"/>
        <family val="2"/>
      </rPr>
      <t>2,00</t>
    </r>
  </si>
  <si>
    <r>
      <rPr>
        <sz val="7.5"/>
        <rFont val="Verdana"/>
        <family val="2"/>
      </rPr>
      <t>MERCADO</t>
    </r>
  </si>
  <si>
    <r>
      <rPr>
        <sz val="7.5"/>
        <rFont val="Verdana"/>
        <family val="2"/>
      </rPr>
      <t>unid</t>
    </r>
  </si>
  <si>
    <r>
      <rPr>
        <b/>
        <sz val="8.5"/>
        <rFont val="Verdana"/>
        <family val="2"/>
      </rPr>
      <t>INSTALACOES ELETRICAS</t>
    </r>
  </si>
  <si>
    <r>
      <rPr>
        <sz val="7.5"/>
        <rFont val="Verdana"/>
        <family val="2"/>
      </rPr>
      <t xml:space="preserve">LUMINÁRIA ARANDELA TIPO MEIA-LUA COMPLETA, DIÂMETRO 25 CM, PARA
</t>
    </r>
    <r>
      <rPr>
        <sz val="7.5"/>
        <rFont val="Verdana"/>
        <family val="2"/>
      </rPr>
      <t>UMA (1) LÂMPADA LED, POTÊNCIA 20W, BULBO A70, FORNECIMENTO E INSTALAÇÃO, INCLUSIVE BASE E LÂMPADA</t>
    </r>
  </si>
  <si>
    <r>
      <rPr>
        <sz val="7.5"/>
        <rFont val="Verdana"/>
        <family val="2"/>
      </rPr>
      <t xml:space="preserve">CABO DE COBRE FLEXÍVEL, CLASSE 5, ISOLAMENTO TIPO EPR/HEPR, NÃO
</t>
    </r>
    <r>
      <rPr>
        <sz val="7.5"/>
        <rFont val="Verdana"/>
        <family val="2"/>
      </rPr>
      <t>HALOGENADO, ANTICHAMA, TERMOFIXO, UNIPOLAR, SEÇÃO 2,5 MM2, 90°C, 0,6/1KV</t>
    </r>
  </si>
  <si>
    <r>
      <rPr>
        <sz val="7.5"/>
        <rFont val="Verdana"/>
        <family val="2"/>
      </rPr>
      <t xml:space="preserve">CABO DE COBRE FLEXÍVEL, CLASSE 5, ISOLAMENTO TIPO EPR/HEPR, NÃO
</t>
    </r>
    <r>
      <rPr>
        <sz val="7.5"/>
        <rFont val="Verdana"/>
        <family val="2"/>
      </rPr>
      <t>HALOGENADO, ANTICHAMA, TERMOFIXO, UNIPOLAR, SEÇÃO 4 MM2, 90°C, 0,6/1KV</t>
    </r>
  </si>
  <si>
    <r>
      <rPr>
        <sz val="7.5"/>
        <rFont val="Verdana"/>
        <family val="2"/>
      </rPr>
      <t xml:space="preserve">CABO DE COBRE FLEXÍVEL, CLASSE 5, ISOLAMENTO TIPO EPR/HEPR, NÃO
</t>
    </r>
    <r>
      <rPr>
        <sz val="7.5"/>
        <rFont val="Verdana"/>
        <family val="2"/>
      </rPr>
      <t>HALOGENADO, ANTICHAMA, TERMOFIXO, UNIPOLAR, SEÇÃO 6 MM2, 90°C, 0,6/1KV</t>
    </r>
  </si>
  <si>
    <r>
      <rPr>
        <sz val="7.5"/>
        <rFont val="Verdana"/>
        <family val="2"/>
      </rPr>
      <t xml:space="preserve">CABO DE COBRE FLEXÍVEL, CLASSE 5, ISOLAMENTO TIPO EPR/HEPR, NÃO
</t>
    </r>
    <r>
      <rPr>
        <sz val="7.5"/>
        <rFont val="Verdana"/>
        <family val="2"/>
      </rPr>
      <t>HALOGENADO, ANTICHAMA, TERMOFIXO, UNIPOLAR, SEÇÃO 10 MM2, 90°C, 0,6/1KV</t>
    </r>
  </si>
  <si>
    <r>
      <rPr>
        <sz val="7.5"/>
        <rFont val="Verdana"/>
        <family val="2"/>
      </rPr>
      <t xml:space="preserve">CABO DE COBRE FLEXÍVEL, CLASSE 5, ISOLAMENTO TIPO EPR/HEPR, NÃO
</t>
    </r>
    <r>
      <rPr>
        <sz val="7.5"/>
        <rFont val="Verdana"/>
        <family val="2"/>
      </rPr>
      <t>HALOGENADO, ANTICHAMA, TERMOFIXO, UNIPOLAR, SEÇÃO 35 MM2, 90°C, 0,6/1KV</t>
    </r>
  </si>
  <si>
    <r>
      <rPr>
        <sz val="7.5"/>
        <rFont val="Verdana"/>
        <family val="2"/>
      </rPr>
      <t>204,50</t>
    </r>
  </si>
  <si>
    <r>
      <rPr>
        <sz val="7.5"/>
        <rFont val="Verdana"/>
        <family val="2"/>
      </rPr>
      <t xml:space="preserve">PLACA 4"X2" PARA UM (1) MÓDULO, INCLUSIVE FORNECIMENTO E
</t>
    </r>
    <r>
      <rPr>
        <sz val="7.5"/>
        <rFont val="Verdana"/>
        <family val="2"/>
      </rPr>
      <t>INSTALAÇÃO, EXCLUSIVE SUPORTE E MÓDULO</t>
    </r>
  </si>
  <si>
    <r>
      <rPr>
        <sz val="7.5"/>
        <rFont val="Verdana"/>
        <family val="2"/>
      </rPr>
      <t xml:space="preserve">PLACA 4"X2" PARA DOIS (2) MÓDULOS, INCLUSIVE FORNECIMENTO E
</t>
    </r>
    <r>
      <rPr>
        <sz val="7.5"/>
        <rFont val="Verdana"/>
        <family val="2"/>
      </rPr>
      <t>INSTALAÇÃO, EXCLUSIVE SUPORTE E MÓDULO</t>
    </r>
  </si>
  <si>
    <r>
      <rPr>
        <sz val="7.5"/>
        <rFont val="Verdana"/>
        <family val="2"/>
      </rPr>
      <t xml:space="preserve">PLACA 4"X2" PARA TRÊS (3) MÓDULOS, INCLUSIVE FORNECIMENTO E
</t>
    </r>
    <r>
      <rPr>
        <sz val="7.5"/>
        <rFont val="Verdana"/>
        <family val="2"/>
      </rPr>
      <t>INSTALAÇÃO, EXCLUSIVE SUPORTE E MÓDULO</t>
    </r>
  </si>
  <si>
    <r>
      <rPr>
        <sz val="7.5"/>
        <rFont val="Verdana"/>
        <family val="2"/>
      </rPr>
      <t>CJ</t>
    </r>
  </si>
  <si>
    <r>
      <rPr>
        <sz val="7.5"/>
        <rFont val="Verdana"/>
        <family val="2"/>
      </rPr>
      <t>24,00</t>
    </r>
  </si>
  <si>
    <r>
      <rPr>
        <b/>
        <sz val="8.5"/>
        <rFont val="Verdana"/>
        <family val="2"/>
      </rPr>
      <t>REDE LÓGICA</t>
    </r>
  </si>
  <si>
    <r>
      <rPr>
        <sz val="7.5"/>
        <rFont val="Verdana"/>
        <family val="2"/>
      </rPr>
      <t>31,00</t>
    </r>
  </si>
  <si>
    <r>
      <rPr>
        <sz val="7.5"/>
        <rFont val="Verdana"/>
        <family val="2"/>
      </rPr>
      <t>PATCH PANEL 24 POSIÇÕES, CATEGORIA COM GUIA TRASEIRO</t>
    </r>
  </si>
  <si>
    <r>
      <rPr>
        <sz val="7.5"/>
        <rFont val="Verdana"/>
        <family val="2"/>
      </rPr>
      <t xml:space="preserve">PARA-RAIO DE LATAO CROMADO, COBRE CROMADO OU ACO INOXIDAVEL, TIPO
</t>
    </r>
    <r>
      <rPr>
        <sz val="7.5"/>
        <rFont val="Verdana"/>
        <family val="2"/>
      </rPr>
      <t>FRANKLIN</t>
    </r>
  </si>
  <si>
    <r>
      <rPr>
        <sz val="7.5"/>
        <rFont val="Verdana"/>
        <family val="2"/>
      </rPr>
      <t xml:space="preserve">CAIXA DE EQUALIZAÇÃO PARA USO INTERNO E EXTERNO COM 9 TERMINAIS
</t>
    </r>
    <r>
      <rPr>
        <sz val="7.5"/>
        <rFont val="Verdana"/>
        <family val="2"/>
      </rPr>
      <t>380X320X175MM EM AÇO E ACABAMENTO EM EPOXI</t>
    </r>
  </si>
  <si>
    <r>
      <rPr>
        <sz val="7.5"/>
        <rFont val="Verdana"/>
        <family val="2"/>
      </rPr>
      <t>TERMINAL A COMPRESSAO EM COBRE ESTANHADO 1 FURO PARA CABO 35 MM2</t>
    </r>
  </si>
  <si>
    <r>
      <rPr>
        <sz val="7.5"/>
        <rFont val="Verdana"/>
        <family val="2"/>
      </rPr>
      <t>10,00</t>
    </r>
  </si>
  <si>
    <r>
      <rPr>
        <b/>
        <sz val="8.5"/>
        <rFont val="Verdana"/>
        <family val="2"/>
      </rPr>
      <t>OUTROS</t>
    </r>
  </si>
  <si>
    <t>QUANT.</t>
  </si>
  <si>
    <t xml:space="preserve">     PREFEITURA MUNICIPAL DE UNAÍ-MG
ESTADO DE MINAS GERAIS</t>
  </si>
  <si>
    <t>m²</t>
  </si>
  <si>
    <t>ED-13934</t>
  </si>
  <si>
    <t>m</t>
  </si>
  <si>
    <t>320,85</t>
  </si>
  <si>
    <t>uinid</t>
  </si>
  <si>
    <t>11,00</t>
  </si>
  <si>
    <r>
      <rPr>
        <sz val="7.5"/>
        <rFont val="Verdana"/>
        <family val="2"/>
      </rPr>
      <t>CABO DE COBRE NU #35MM2 - 7 FIOSX2,50MM, PARA ELEMENTOS DE
CAPTAÇÃO/ ANEL DE CINTAMENTO/ DESCIDA (SPDA), INCLUSIVE SUPORTE E ISOLADOR</t>
    </r>
  </si>
  <si>
    <t>UNID.</t>
  </si>
  <si>
    <t>PAINEL DE SOBREPOR DE LED 24W/6500K</t>
  </si>
  <si>
    <t>MERCADO</t>
  </si>
  <si>
    <t>porta em vidro incolor jateado, com moldura em aluminio para bancada</t>
  </si>
  <si>
    <t>cot.</t>
  </si>
  <si>
    <t>VIDRO TEMPERADO TRANSPARENTE INCOLOR, ESP. 8MM, INCLUSIVE FIXAÇÃO E VEDAÇÃO COM GUARNIÇÃO/GAXETA DE BORRACHA NEOPRENE, FORNECIMENTO E INSTALAÇÃO, EXCLUSIVE CAIXILHO/PERFIL</t>
  </si>
  <si>
    <t>ED-51159</t>
  </si>
  <si>
    <t>CORRIMÃO DUPLO EM AÇO INOX  DIAM.  DE 1 1/2 POLEGADA</t>
  </si>
  <si>
    <t>ED-50373</t>
  </si>
  <si>
    <t>ELETRICISTA COM ENCARGOS COMPLEMENTARES</t>
  </si>
  <si>
    <t>hora</t>
  </si>
  <si>
    <t>ENCARREGADO GERAL DE OBRAS COM ENCARGOS COMPLEMENTARES</t>
  </si>
  <si>
    <t>ED-21776</t>
  </si>
  <si>
    <t>ED-50461</t>
  </si>
  <si>
    <t>TEXTURA ACRILICA EM ARENATO COM DESEMPENADEIRA DE AÇO</t>
  </si>
  <si>
    <t>LUMINÁRIA COMERCIAL CHANFRADA DE SOBREPOR COMPLETA, PARA DUAS (2) LÂMPADAS TUBULARES LED 2X18W-ØT8, TEMPERATURA DA COR 6500K, FORNECIMENTO E INSTALAÇÃO, INCLUSIVE BASE E LÂMPADAS</t>
  </si>
  <si>
    <t>ED-13338</t>
  </si>
  <si>
    <t>MAXIM-AR COM 03 MÓDULOS HORIZONTAIS - LINHA SUPREMA - ANODIZADO FOSCO 2000X600 COM VIDRO INCOLOR 06 MM TEMPERADO</t>
  </si>
  <si>
    <t>COT.</t>
  </si>
  <si>
    <t>MAXIM-AR COM 04 MÓDULOS HORIZONTAIS - LINHA SUPREMA - ANODIZADO FOSCO 2500X600 COM VIDRO INCOLOR 06 MM TEMPERADO</t>
  </si>
  <si>
    <t xml:space="preserve">JANELA DE CORRER 4 FOLHAS | 2 FIXAS + 2 MÓVEIS | PEITORIL FIXO 4 MÓDULOS - LINHA SUPREMA - ANODIZADO FOSCO 3000X1600 COM VIDRO INCOLOR 06 MM TEMPERADO
</t>
  </si>
  <si>
    <t>ACABAMENTOS / PINTURA</t>
  </si>
  <si>
    <t>JANELA DE CORRER 2 FOLHAS | 1 FIXA + 1 MÓVEL | PEITORIL FIXO 2 MÓDULOS - LINHA SUPREMA - ANODIZADO FOSCO 1000X1600 COM VIDRO INCOLOR 06 MM TEMPERADO</t>
  </si>
  <si>
    <t>JANELA DE CORRER 6 FOLHAS | 3 FIXAS + 3 MÓVEIS | PEITORIL FIXO 6 MÓDULOS - LINHA SUPREMA - ANODIZADO FOSCO 4000X1600 COM VIDRO INCOLOR 06 MM TEMPERADO</t>
  </si>
  <si>
    <t>JANELA DE CORRER 4 FLHS ABERT. CENTRAL | LATERAIS FIXAS | PEITORIL FIXO 4 MÓDULOS -  LINHA SUPREMA - ANODIZADO FOSCO 2500X1600 COM VIDRO INCOLOR 06 MM TEMPERADO</t>
  </si>
  <si>
    <t>MAXIM-AR COM 02 MÓDULOS HORIZONTAIS  -  LINHA SUPREMA - ANODIZADO FOSCO 1500X600 COM VIDRO INCOLOR 06 MM TEMPERADO</t>
  </si>
  <si>
    <t>JANELA DE CORRER 2 FOLHAS | 1 FIXA + 1 MÓVEL - LINHA SUPREMA - ANODIZADO FOSCO 2000X600 COM VIDRO INCOLOR 06 MM TEMPERADO</t>
  </si>
  <si>
    <t>JANELA DE CORRER 3 FOLHAS | 1 FIXA + 2 MÓVEIS | PEITORIL FIXO 3
MÓDULOS - LINHA SUPREMA - ANODIZADO FOSCO 2000X1600 COM VIDRO INCOLOR 06 MM TEMPERADO</t>
  </si>
  <si>
    <t>PORTA DE GIRO 02 FOLHAS COM DOBRADIÇA, FECHADURA E PUXADOR - 2400X2100 VIDRO TEMPERADO 10MM</t>
  </si>
  <si>
    <t>ED-50452</t>
  </si>
  <si>
    <t>PINTURA ACRÍLICA EM PAREDE, DUAS (2) DEMÃOS, COM APLICAÇÃO MANUAL, EXCLUSIVE SELADOR ACRÍLICO E MASSA ACRÍLICA/CORRIDA (PVA)</t>
  </si>
  <si>
    <t>ED-50451</t>
  </si>
  <si>
    <t>PINTURA ACRÍLICA EM TETO, DUAS (2) DEMÃOS, EXCLUSIVE SELADOR
ACRÍLICO E MASSA ACRÍLICA/CORRIDA (PVA)</t>
  </si>
  <si>
    <t>ED-48156</t>
  </si>
  <si>
    <t>ASSENTO PLÁSTICO PARA BACIA SANITÁRIA, NA COR BRANCA,
PADRÃO POPULAR, INCLUSIVE ACESSÓRIOS PARA FIXAÇÃO</t>
  </si>
  <si>
    <t>ED-50316</t>
  </si>
  <si>
    <t>ED-48989</t>
  </si>
  <si>
    <t>ED-48992</t>
  </si>
  <si>
    <t>ED-48995</t>
  </si>
  <si>
    <t>ED-48998</t>
  </si>
  <si>
    <t>ED-13346</t>
  </si>
  <si>
    <t>INTERRUPTOR AUTOM. POR PRESENÇA 110V 1200W RESISTIVO</t>
  </si>
  <si>
    <t>mês</t>
  </si>
  <si>
    <t>VALOR UNIT.</t>
  </si>
  <si>
    <t xml:space="preserve">                                                                                               VALOR TOTAL</t>
  </si>
  <si>
    <r>
      <rPr>
        <b/>
        <sz val="8.5"/>
        <rFont val="Verdana"/>
        <family val="2"/>
      </rPr>
      <t xml:space="preserve">EXECUÇÃO DE SISTEMA DE SEGURANÇA - PREVENÇÃO E
</t>
    </r>
    <r>
      <rPr>
        <b/>
        <sz val="8.5"/>
        <rFont val="Verdana"/>
        <family val="2"/>
      </rPr>
      <t>COMBATE A INCÊNDIO</t>
    </r>
  </si>
  <si>
    <r>
      <rPr>
        <sz val="7.5"/>
        <rFont val="Verdana"/>
        <family val="2"/>
      </rPr>
      <t>56,00</t>
    </r>
  </si>
  <si>
    <r>
      <rPr>
        <sz val="7.5"/>
        <rFont val="Verdana"/>
        <family val="2"/>
      </rPr>
      <t>PLACA FOTOLUMINESCENTE "S3" - 380 X 190 MM (SAÍDA)</t>
    </r>
  </si>
  <si>
    <r>
      <rPr>
        <sz val="7.5"/>
        <rFont val="Verdana"/>
        <family val="2"/>
      </rPr>
      <t>28,00</t>
    </r>
  </si>
  <si>
    <r>
      <rPr>
        <sz val="7.5"/>
        <rFont val="Verdana"/>
        <family val="2"/>
      </rPr>
      <t>PLACA FOTOLUMINESCENTE "S2" - 380 X 190 MM (SAÍDA )</t>
    </r>
  </si>
  <si>
    <r>
      <rPr>
        <sz val="7.5"/>
        <rFont val="Verdana"/>
        <family val="2"/>
      </rPr>
      <t>PLACA FOTOLUMINESCENTE "P1" - D = 300 MM (PROIBIDO FUMAR)</t>
    </r>
  </si>
  <si>
    <r>
      <rPr>
        <sz val="7.5"/>
        <rFont val="Verdana"/>
        <family val="2"/>
      </rPr>
      <t>PLACA FOTOLUMINESCENTE "P2" - D = 300 MM (PROIBIDO PRODUZIR CHAMA)</t>
    </r>
  </si>
  <si>
    <r>
      <rPr>
        <sz val="7.5"/>
        <rFont val="Verdana"/>
        <family val="2"/>
      </rPr>
      <t>PLACA FOTOLUMINESCENTE "A2" - TRIÂNGULO 300 MM (RISCO INCÊNDIO)</t>
    </r>
  </si>
  <si>
    <r>
      <rPr>
        <sz val="7.5"/>
        <rFont val="Verdana"/>
        <family val="2"/>
      </rPr>
      <t>PLACA FOTOLUMINESCENTE "E5" - 300 X 300 MM</t>
    </r>
  </si>
  <si>
    <r>
      <rPr>
        <sz val="7.5"/>
        <rFont val="Verdana"/>
        <family val="2"/>
      </rPr>
      <t>9,00</t>
    </r>
  </si>
  <si>
    <r>
      <rPr>
        <sz val="7.5"/>
        <rFont val="Verdana"/>
        <family val="2"/>
      </rPr>
      <t>PLACA FOTOLUMINESCENTE "E2" - 300 X 300 MM</t>
    </r>
  </si>
  <si>
    <r>
      <rPr>
        <sz val="7.5"/>
        <rFont val="Verdana"/>
        <family val="2"/>
      </rPr>
      <t>EXTINTOR DE INCÊNDIO TIPO PÓ QUÍMICO 2-A:20-B:C, CAPACIDADE 6 KG</t>
    </r>
  </si>
  <si>
    <r>
      <rPr>
        <sz val="7.5"/>
        <rFont val="Verdana"/>
        <family val="2"/>
      </rPr>
      <t>5,00</t>
    </r>
  </si>
  <si>
    <r>
      <rPr>
        <sz val="7.5"/>
        <rFont val="Verdana"/>
        <family val="2"/>
      </rPr>
      <t xml:space="preserve">ELETROBOMBA MOTOR DE 3,0 CV, 220V, TRIFÁSICO COM CAPACIDADE DE
</t>
    </r>
    <r>
      <rPr>
        <sz val="7.5"/>
        <rFont val="Verdana"/>
        <family val="2"/>
      </rPr>
      <t>VAZÃO DE 2501/MIN. A 18 MCA DE PRESSÃO (REF. SCHNEIDER, MODELO BC- 925 HB OU EQUIVALENTE)</t>
    </r>
  </si>
  <si>
    <r>
      <rPr>
        <sz val="7.5"/>
        <rFont val="Verdana"/>
        <family val="2"/>
      </rPr>
      <t>QUADRO DE  FORÇA PARA MOTOR DE 3,0 CV, 220V, TRIFÁSICO, CONTENDO DISPOSITIVO PARA PARTIDA MANUAL E AUTOMÁTICA ATRAVÉS DE PRESSOSTATO E SAÍDA PARA ALARME DE BOMBA EM FUNCIONAMENTO</t>
    </r>
  </si>
  <si>
    <r>
      <rPr>
        <sz val="7.5"/>
        <rFont val="Verdana"/>
        <family val="2"/>
      </rPr>
      <t>BASE DECORATIVA PARA EXTINTORES</t>
    </r>
  </si>
  <si>
    <r>
      <rPr>
        <sz val="7.5"/>
        <rFont val="Verdana"/>
        <family val="2"/>
      </rPr>
      <t xml:space="preserve">SIRENE PARA ALARME DE BOMBA EM FUNCIONAMENTO MARCA RONTAM RT-
</t>
    </r>
    <r>
      <rPr>
        <sz val="7.5"/>
        <rFont val="Verdana"/>
        <family val="2"/>
      </rPr>
      <t>11, 220V</t>
    </r>
  </si>
  <si>
    <r>
      <rPr>
        <sz val="7.5"/>
        <rFont val="Verdana"/>
        <family val="2"/>
      </rPr>
      <t>CHAVE PARA CONEXÕES DE ENGATE RÁPIDO, (STORZ), 63 X 38 MM</t>
    </r>
  </si>
  <si>
    <r>
      <rPr>
        <sz val="7.5"/>
        <rFont val="Verdana"/>
        <family val="2"/>
      </rPr>
      <t>MANGUEIRA DE FIBRA SINTÉTICA E BORRACHA D = 38 MM, 15 M</t>
    </r>
  </si>
  <si>
    <t>PAPELEIRA DE PAREDE EM METAL CROMADO SEM TAMPA, INCLUSO FIXAÇÃO. AF_01/2020</t>
  </si>
  <si>
    <t>TORNEIRA METÁLICA PARA LAVATÓRIO, ABERTURA 1/4 DE VOLTA, ACABAMENTO CROMADO, COM AREJADOR, APLICAÇÃO DE MESA, INCLUSIVE ENGATE FLEXÍVEL METÁLICO</t>
  </si>
  <si>
    <t>ED-50330</t>
  </si>
  <si>
    <t>BARRA DE APOIO RETA, EM ACO INOX POLIDO, COMPRIMENTO 70 CM, FIXADA NA PAREDE - FORNECIMENTO E
INSTALAÇÃO. AF_01/2020</t>
  </si>
  <si>
    <t>BARRA DE APOIO RETA, EM ACO INOX POLIDO, COMPRIMENTO 80 CM, FIXADA NA PAREDE - FORNECIMENTO E
INSTALAÇÃO. AF_01/2020</t>
  </si>
  <si>
    <t>ED-48981</t>
  </si>
  <si>
    <t>ED-5620</t>
  </si>
  <si>
    <t>ED-5621</t>
  </si>
  <si>
    <t>ED-5622</t>
  </si>
  <si>
    <t xml:space="preserve"> MÓDULO TOMADA PADRÃO, TRÊS (3) POLOS, CORRENTE 10A,TENSÃO 250V, (2P+T/10A-250V), INCLUSIVE FORNECIMENTO E INSTALAÇÃO, EXCLUSIVE PLACA E SUPORTE</t>
  </si>
  <si>
    <t>ED-5626</t>
  </si>
  <si>
    <t>ED-5627</t>
  </si>
  <si>
    <t>MÓDULO TOMADA PADRÃO, TRÊS (3) POLOS, CORRENTE 20A, TENSÃO 250V, (2P+T/20A-250V), INCLUSIVE FORNECIMENTO E INSTALAÇÃO, EXCLUSIVE PLACA E SUPORTE</t>
  </si>
  <si>
    <t>DISJUNTOR TRIPOLAR TIPO CAIXA MOLDADA, CORRENTE NOMINAL DE 125A, FORNECIMENTO E INSTALAÇÃO, INCLUSIVE TERMINAL DE COMPRESSÃO</t>
  </si>
  <si>
    <t>ED-34500</t>
  </si>
  <si>
    <t>DISJUNTOR MONOPOLAR TIPO DIN, CORRENTE NOMINAL DE 80A, FORNECIMENTO E INSTALAÇÃO, INCLUSIVE TERMINAL ILHÓS</t>
  </si>
  <si>
    <t>ED-34469</t>
  </si>
  <si>
    <t>DISJUNTOR MONOPOLAR TIPO NEMA, CORRENTE NOMINAL DE 10 ATÉ 30A - FORNECIMENTO E INSTALAÇÃO.
AF_10/2020</t>
  </si>
  <si>
    <t>ELETROCALHA PERFURADA (100X100)MM EM CHAPA DE AÇO GALVANIZADO #18, COM TRATAMENTO PRÉ-ZINCADO, INCLUSIVE TAMPA DE ENCAIXE, FIXAÇÃO SUPERIOR, CONEXÕES E ACESSÓRIOS</t>
  </si>
  <si>
    <t>DISJUNTOR BIPOLAR TIPO DIN, CORRENTE NOMINAL DE 40A - FORNECIMENTO E INSTALAÇÃO. AF_10/2020</t>
  </si>
  <si>
    <t>ED-19520</t>
  </si>
  <si>
    <t>ED-20584</t>
  </si>
  <si>
    <t>unid</t>
  </si>
  <si>
    <t>1,00</t>
  </si>
  <si>
    <t>PLACA FOTOLUMINESCENTE "S12" - 380 X 190 MM (SAÍDA)</t>
  </si>
  <si>
    <t>ED-50205</t>
  </si>
  <si>
    <t>ED-29400</t>
  </si>
  <si>
    <t>ED-50201</t>
  </si>
  <si>
    <t>PLACA FOTOLUMINESCENTE "E7" - 300 X 300 MM</t>
  </si>
  <si>
    <t>ED-29386</t>
  </si>
  <si>
    <t>ED-50206</t>
  </si>
  <si>
    <t>ED-50199</t>
  </si>
  <si>
    <t>ED-29391</t>
  </si>
  <si>
    <t>PLACA FOTOLUMINESCENTE "E10" - 300 X 300 MM</t>
  </si>
  <si>
    <t>ED-29393</t>
  </si>
  <si>
    <t>PLACA "M1" -(400X600)MM MM (INDICAÇÃO DOS SISTEMAS DE PROTEÇÃO
CONTRA INCÊNDIO EXISTENTES NA EDIFICAÇÃO).</t>
  </si>
  <si>
    <t>ED-32246</t>
  </si>
  <si>
    <t>ED-50193</t>
  </si>
  <si>
    <t>ACIONADOR MANUAL DE ALARME DE INCÊNDIO</t>
  </si>
  <si>
    <t>ED-50180</t>
  </si>
  <si>
    <t>ED-49866</t>
  </si>
  <si>
    <t>ED-7520</t>
  </si>
  <si>
    <t>ED-50194</t>
  </si>
  <si>
    <t>ED-50187</t>
  </si>
  <si>
    <t>ESGUICHO TIPO AGULHETA, JUNTA DE UNIÃO ENGATE RÁPIDO D = 38 MM</t>
  </si>
  <si>
    <t>ED-50188</t>
  </si>
  <si>
    <t>ED-50189</t>
  </si>
  <si>
    <t>ED-50197</t>
  </si>
  <si>
    <t>ED-51073</t>
  </si>
  <si>
    <t>ED-51054</t>
  </si>
  <si>
    <t>ED-51090</t>
  </si>
  <si>
    <t>ATERRAMENTO COM HASTE DE COBRE, TIPO COPPERWELD, DIÂMETRO DE 5/8", COMPRIMENTO DE 240CM, EXCLUSIVE CABO E CAIXA PARA ATERRAMENTO, INCLUSIVE GRAMPO PARA HASTE
E INSTALAÇÃO</t>
  </si>
  <si>
    <t>ED-48700</t>
  </si>
  <si>
    <t>ED-48372</t>
  </si>
  <si>
    <t>ED-48373</t>
  </si>
  <si>
    <t>ORGANIZADOR DE CABOS DE 1U PARA RACK 19"</t>
  </si>
  <si>
    <t>ED-48377</t>
  </si>
  <si>
    <t xml:space="preserve">Switch 24 Portas Gigabit TP-Link </t>
  </si>
  <si>
    <t>RACK FECHADO PARA SERVIDOR - FORNECIMENTO E INSTALAÇÃO. AF_11/2019</t>
  </si>
  <si>
    <t xml:space="preserve"> LUMINÁRIA DE EMERGÊNCIA AUTÔNOMA, TIPO LED POTÊNCIA TOTAL DE 2W, FORNECIMENTO E INSTALAÇÃO</t>
  </si>
  <si>
    <t>ED-26989</t>
  </si>
  <si>
    <r>
      <rPr>
        <sz val="7.5"/>
        <rFont val="Verdana"/>
        <family val="2"/>
      </rPr>
      <t>ENTRADA DE ENERGIA AÉREA, TIPO C4, PADRÃO CEMIG, CARGA INSTALADA DE
27,1KVA ATÉ 38KVA, TRIFÁSICO, COM SAÍDA SUBTERRÂNEA, INCLUSIVE POSTE, CAIXA PARA MEDIDOR, DISJUNTOR, BARRAMENTO, ATERRAMENTO E ACESSÓRIOS</t>
    </r>
  </si>
  <si>
    <t>ESPELHO CRISTAL, DIMENSÃO (40X60)CM, COM ESP. 4MM, EM ACABAMENTO LAPIDADO, INCLUSIVE FIXAÇÃO COM PARAFUSO TIPO FINESSON, FORNECIMENTO E INSTALAÇÃO</t>
  </si>
  <si>
    <t>ED-51152</t>
  </si>
  <si>
    <t>CONJUNTO DE DUAS (2) TOMADAS DE DADOS (CONECTOR RJ45 CAT.6E), COM PLACA 4"X2" DE DOIS (2) POSTOS, INCLUSIVE FORNECIMENTO, INSTALAÇÃO, SUPORTE, MÓDULO E PLACA</t>
  </si>
  <si>
    <r>
      <t xml:space="preserve">PATCH CORD RJ45/RJ45 UTP-4P METÁLICO CATEGORIA 6, PINAGEM T568A NA
</t>
    </r>
    <r>
      <rPr>
        <sz val="7.5"/>
        <rFont val="Verdana"/>
        <family val="2"/>
      </rPr>
      <t>COR AZUL (VOZ), COMPRIMENTO 3 METROS</t>
    </r>
  </si>
  <si>
    <t>ED-15762</t>
  </si>
  <si>
    <t>1.1</t>
  </si>
  <si>
    <t>1.2</t>
  </si>
  <si>
    <t>DISPOSITIVO DE PROTEÇÃO CONTRA SURTOS (DPS) MONOPOLAR, CORRENTE DE INTERRUPÇÃO 20KA, INCLUSIVE TERMINAL ILHÓS</t>
  </si>
  <si>
    <t>ED-16600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</si>
  <si>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</si>
  <si>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</si>
  <si>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</si>
  <si>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</si>
  <si>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</si>
  <si>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</si>
  <si>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</si>
  <si>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</si>
  <si>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</si>
  <si>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</si>
  <si>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</si>
  <si>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</si>
  <si>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</si>
  <si>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</si>
  <si>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</si>
  <si>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</si>
  <si>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</si>
  <si>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</si>
  <si>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</si>
  <si>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</si>
  <si>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</si>
  <si>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</si>
  <si>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</si>
  <si>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</si>
  <si>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</si>
  <si>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</si>
  <si>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</si>
  <si>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</si>
  <si>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</si>
  <si>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</si>
  <si>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</si>
  <si>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</si>
  <si>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</si>
  <si>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</si>
  <si>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</si>
  <si>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</si>
  <si>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</si>
  <si>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</si>
  <si>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</si>
  <si>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</si>
  <si>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</si>
  <si>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</si>
  <si>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</si>
  <si>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</si>
  <si>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</si>
  <si>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</si>
  <si>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</si>
  <si>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</si>
  <si>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</si>
  <si>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</si>
  <si>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</si>
  <si>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</si>
  <si>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</si>
  <si>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</si>
  <si>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</si>
  <si>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</si>
  <si>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7.1</t>
  </si>
  <si>
    <t>7.2</t>
  </si>
  <si>
    <t>7.3</t>
  </si>
  <si>
    <t>7.4</t>
  </si>
  <si>
    <t>7.5</t>
  </si>
  <si>
    <t>7.6</t>
  </si>
  <si>
    <t>8.1</t>
  </si>
  <si>
    <t>9.5</t>
  </si>
  <si>
    <t>5.21</t>
  </si>
  <si>
    <t>9.1</t>
  </si>
  <si>
    <t>9.2</t>
  </si>
  <si>
    <t>9.3</t>
  </si>
  <si>
    <t>9.4</t>
  </si>
  <si>
    <t>SUBTOTAL</t>
  </si>
  <si>
    <t>SISTEMA DE PROTEÇÃO CONTRA DESCARGAS ATMOSFERICAS</t>
  </si>
  <si>
    <t>PINTURA ACRÍLICA PARA PISO EM CALÇADAS, DUAS (2) DEMÃOS</t>
  </si>
  <si>
    <t>PORTÃO DE GRADE EM BARRA REDONDA 1/2" E REQUADRO EM BARRA CHATA 1.1/4"X3/16", EXCLUSIVE CADEADO E PINTURA</t>
  </si>
  <si>
    <t>2.11</t>
  </si>
  <si>
    <t>ED-50983</t>
  </si>
  <si>
    <t>BANCADA EM ARDÓSIA, COR NATURAL, ESP. 3CM, ACABAMENTO POLIDO, APOIADA EM CONSOLE DE METALON (50X30)MM, EXCLUSIVE RODABANCA/FRONTÃO, TESTEIRA/FAIXA, FURO EM BANCADA, CUBA METÁLICA, VÁLVULA, SIFÃO, TORNEIRA E ENGATE FLEXÍVEL</t>
  </si>
  <si>
    <t>ED-22142</t>
  </si>
  <si>
    <t>CABO UTP COM QUATRO (4) PARES, CATEGORIA 6, CLASSIFICAÇÃO LSZH, COM ISOLAMENTO NÃO HALOGENADO E ANTICHAMA, EXCLUSIVE CONECTOR/PLUG MACHO RJ45 E CRIMPAGEM</t>
  </si>
  <si>
    <t>ED-9194</t>
  </si>
  <si>
    <t>7.7</t>
  </si>
  <si>
    <t>ITEM</t>
  </si>
  <si>
    <t>PLANILHA ORÇAMENTÁRIA</t>
  </si>
  <si>
    <t>OBJETO:   Término da Construção da unidade de educação infantil no Bairro Cachoeira</t>
  </si>
  <si>
    <t>CRONOGRAMA-FINANCEIRO</t>
  </si>
  <si>
    <t>PREFEITURA MUNICIPAL UNAÍ - MG</t>
  </si>
  <si>
    <t>OBRA:</t>
  </si>
  <si>
    <t>MESES</t>
  </si>
  <si>
    <t>SERVIÇOS</t>
  </si>
  <si>
    <t>VALOR</t>
  </si>
  <si>
    <t>1º</t>
  </si>
  <si>
    <t>2º</t>
  </si>
  <si>
    <t>2.0</t>
  </si>
  <si>
    <t>3.0</t>
  </si>
  <si>
    <t>4.0</t>
  </si>
  <si>
    <t>5.0</t>
  </si>
  <si>
    <t>TOTAL GERAL</t>
  </si>
  <si>
    <t>VALOR MENSAL EM R$</t>
  </si>
  <si>
    <t>VALOR MENSAL EM %</t>
  </si>
  <si>
    <t>VALOR ACUMULADO EM R$</t>
  </si>
  <si>
    <t>VALOR ACUMULADO EM %</t>
  </si>
  <si>
    <t>6.0</t>
  </si>
  <si>
    <t>7.0</t>
  </si>
  <si>
    <t>8.0</t>
  </si>
  <si>
    <t>9.0</t>
  </si>
  <si>
    <t>3º</t>
  </si>
  <si>
    <t xml:space="preserve"> Término da Construção da unidade de educação infantil no Bairro Cachoeira</t>
  </si>
  <si>
    <t>DATA: 28/10/2025</t>
  </si>
  <si>
    <t xml:space="preserve">LOCAL:    Unaí/MG </t>
  </si>
  <si>
    <t>DATA:      28/10/2025</t>
  </si>
  <si>
    <t>LOCAL:   Rua Atualpa J. Cunha, Bairro Cachoeira, Unaí/MG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</si>
</sst>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0.00"/>
    <numFmt numFmtId="165" formatCode="_(* #,##0.00_);_(* \(#,##0.00\);_(* &quot;-&quot;??_);_(@_)"/>
  </numFmts>
  <fonts count="43">
    <font>
      <sz val="10"/>
      <color rgb="FF000000"/>
      <name val="Times New Roman"/>
      <charset val="204"/>
    </font>
    <font>
      <b/>
      <i/>
      <sz val="10.5"/>
      <name val="Arial"/>
      <family val="2"/>
    </font>
    <font>
      <b/>
      <i/>
      <sz val="10.5"/>
      <name val="Verdana"/>
      <family val="2"/>
    </font>
    <font>
      <b/>
      <sz val="8.5"/>
      <color rgb="FF000000"/>
      <name val="Verdana"/>
      <family val="2"/>
    </font>
    <font>
      <b/>
      <sz val="8.5"/>
      <name val="Verdana"/>
      <family val="2"/>
    </font>
    <font>
      <sz val="7.5"/>
      <color rgb="FF000000"/>
      <name val="Verdana"/>
      <family val="2"/>
    </font>
    <font>
      <sz val="7.5"/>
      <name val="Verdana"/>
      <family val="2"/>
    </font>
    <font>
      <b/>
      <sz val="11"/>
      <name val="Tahoma"/>
      <family val="2"/>
    </font>
    <font>
      <sz val="10"/>
      <color rgb="FF000000"/>
      <name val="Times New Roman"/>
      <family val="1"/>
    </font>
    <font>
      <sz val="9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Verdana"/>
      <family val="2"/>
    </font>
    <font>
      <sz val="14"/>
      <color rgb="FF000000"/>
      <name val="Times New Roman"/>
      <family val="1"/>
    </font>
    <font>
      <sz val="7.5"/>
      <color theme="1"/>
      <name val="Verdana"/>
      <family val="2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.5"/>
      <color theme="1"/>
      <name val="Verdana"/>
      <family val="2"/>
    </font>
    <font>
      <b/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CAIXAStd"/>
    </font>
    <font>
      <sz val="8"/>
      <name val="Verdana"/>
      <family val="2"/>
    </font>
    <font>
      <sz val="9"/>
      <color rgb="FF000000"/>
      <name val="Helvetica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2"/>
      <name val="Calibri"/>
      <family val="2"/>
      <scheme val="minor"/>
    </font>
    <font>
      <sz val="8.5"/>
      <color rgb="FF000000"/>
      <name val="Verdana"/>
      <family val="2"/>
    </font>
    <font>
      <b/>
      <i/>
      <sz val="10"/>
      <name val="Arial"/>
      <family val="2"/>
    </font>
    <font>
      <sz val="10"/>
      <color rgb="FF000000"/>
      <name val="Times New Roman"/>
      <charset val="204"/>
    </font>
    <font>
      <b/>
      <i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6"/>
      <name val="Times New Roman"/>
      <family val="1"/>
    </font>
    <font>
      <sz val="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195">
    <xf numFmtId="0" fontId="0" fillId="0" borderId="0" xfId="0" applyAlignment="1">
      <alignment horizontal="left" vertical="top"/>
    </xf>
    <xf numFmtId="0" fontId="10" fillId="4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10" fillId="3" borderId="1" xfId="0" applyFont="1" applyFill="1" applyBorder="1" applyAlignment="1">
      <alignment horizontal="left" wrapText="1"/>
    </xf>
    <xf numFmtId="43" fontId="10" fillId="4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43" fontId="10" fillId="4" borderId="1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0" fillId="0" borderId="10" xfId="0" applyNumberFormat="1" applyBorder="1" applyAlignment="1">
      <alignment horizontal="left" vertical="top"/>
    </xf>
    <xf numFmtId="1" fontId="3" fillId="2" borderId="15" xfId="0" applyNumberFormat="1" applyFont="1" applyFill="1" applyBorder="1" applyAlignment="1">
      <alignment horizontal="center" vertical="center" shrinkToFit="1"/>
    </xf>
    <xf numFmtId="164" fontId="5" fillId="4" borderId="15" xfId="0" applyNumberFormat="1" applyFont="1" applyFill="1" applyBorder="1" applyAlignment="1">
      <alignment horizontal="center" vertical="center" shrinkToFit="1"/>
    </xf>
    <xf numFmtId="0" fontId="0" fillId="4" borderId="1" xfId="0" applyFill="1" applyBorder="1" applyAlignment="1">
      <alignment vertical="top" wrapText="1"/>
    </xf>
    <xf numFmtId="1" fontId="5" fillId="4" borderId="1" xfId="0" applyNumberFormat="1" applyFont="1" applyFill="1" applyBorder="1" applyAlignment="1">
      <alignment horizontal="center" vertical="top" shrinkToFit="1"/>
    </xf>
    <xf numFmtId="0" fontId="6" fillId="4" borderId="1" xfId="0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164" fontId="16" fillId="4" borderId="15" xfId="0" applyNumberFormat="1" applyFont="1" applyFill="1" applyBorder="1" applyAlignment="1">
      <alignment horizontal="center" vertical="center" shrinkToFit="1"/>
    </xf>
    <xf numFmtId="0" fontId="16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2" fontId="18" fillId="4" borderId="1" xfId="0" applyNumberFormat="1" applyFont="1" applyFill="1" applyBorder="1" applyAlignment="1">
      <alignment horizontal="center" vertical="center" wrapText="1"/>
    </xf>
    <xf numFmtId="43" fontId="18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top" wrapText="1"/>
    </xf>
    <xf numFmtId="2" fontId="16" fillId="4" borderId="1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top" wrapText="1"/>
    </xf>
    <xf numFmtId="0" fontId="21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center" vertical="center"/>
    </xf>
    <xf numFmtId="2" fontId="5" fillId="4" borderId="15" xfId="0" applyNumberFormat="1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1" xfId="0" applyNumberFormat="1" applyFont="1" applyFill="1" applyBorder="1" applyAlignment="1">
      <alignment horizontal="center" wrapText="1"/>
    </xf>
    <xf numFmtId="0" fontId="23" fillId="4" borderId="1" xfId="0" applyFont="1" applyFill="1" applyBorder="1" applyAlignment="1">
      <alignment horizontal="center" vertical="center" wrapText="1"/>
    </xf>
    <xf numFmtId="0" fontId="5" fillId="4" borderId="18" xfId="0" applyNumberFormat="1" applyFont="1" applyFill="1" applyBorder="1" applyAlignment="1">
      <alignment horizontal="center" vertical="center" shrinkToFit="1"/>
    </xf>
    <xf numFmtId="0" fontId="6" fillId="4" borderId="19" xfId="0" applyFont="1" applyFill="1" applyBorder="1" applyAlignment="1">
      <alignment horizontal="center" vertical="center" wrapText="1"/>
    </xf>
    <xf numFmtId="2" fontId="6" fillId="4" borderId="19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43" fontId="25" fillId="5" borderId="1" xfId="0" applyNumberFormat="1" applyFont="1" applyFill="1" applyBorder="1" applyAlignment="1">
      <alignment horizontal="center" vertical="center" wrapText="1"/>
    </xf>
    <xf numFmtId="2" fontId="5" fillId="5" borderId="15" xfId="0" applyNumberFormat="1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 vertical="top" wrapText="1"/>
    </xf>
    <xf numFmtId="0" fontId="6" fillId="5" borderId="19" xfId="0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43" fontId="25" fillId="5" borderId="19" xfId="0" applyNumberFormat="1" applyFont="1" applyFill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righ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top" wrapText="1"/>
    </xf>
    <xf numFmtId="164" fontId="5" fillId="5" borderId="15" xfId="0" applyNumberFormat="1" applyFont="1" applyFill="1" applyBorder="1" applyAlignment="1">
      <alignment horizontal="center" vertical="center" shrinkToFit="1"/>
    </xf>
    <xf numFmtId="0" fontId="6" fillId="5" borderId="3" xfId="0" applyFont="1" applyFill="1" applyBorder="1" applyAlignment="1">
      <alignment horizontal="left" vertical="top" wrapText="1"/>
    </xf>
    <xf numFmtId="164" fontId="16" fillId="5" borderId="15" xfId="0" applyNumberFormat="1" applyFont="1" applyFill="1" applyBorder="1" applyAlignment="1">
      <alignment horizontal="center" vertical="center" shrinkToFi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top" wrapText="1"/>
    </xf>
    <xf numFmtId="43" fontId="28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shrinkToFit="1"/>
    </xf>
    <xf numFmtId="2" fontId="6" fillId="5" borderId="1" xfId="0" applyNumberFormat="1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left" vertical="top" wrapText="1"/>
    </xf>
    <xf numFmtId="2" fontId="16" fillId="5" borderId="1" xfId="0" applyNumberFormat="1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1" fontId="32" fillId="3" borderId="15" xfId="0" applyNumberFormat="1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top" wrapText="1"/>
    </xf>
    <xf numFmtId="0" fontId="22" fillId="5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0" fontId="5" fillId="5" borderId="18" xfId="0" applyNumberFormat="1" applyFont="1" applyFill="1" applyBorder="1" applyAlignment="1">
      <alignment horizontal="center" vertical="center" shrinkToFit="1"/>
    </xf>
    <xf numFmtId="0" fontId="36" fillId="0" borderId="17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7" fillId="0" borderId="17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7" fillId="0" borderId="17" xfId="0" applyFont="1" applyBorder="1"/>
    <xf numFmtId="0" fontId="38" fillId="0" borderId="0" xfId="0" applyFont="1" applyBorder="1"/>
    <xf numFmtId="0" fontId="25" fillId="0" borderId="0" xfId="0" applyFont="1" applyBorder="1"/>
    <xf numFmtId="9" fontId="40" fillId="0" borderId="1" xfId="1" applyFont="1" applyBorder="1" applyAlignment="1">
      <alignment horizontal="center"/>
    </xf>
    <xf numFmtId="9" fontId="40" fillId="0" borderId="16" xfId="1" applyFont="1" applyBorder="1" applyAlignment="1">
      <alignment horizontal="center"/>
    </xf>
    <xf numFmtId="165" fontId="40" fillId="0" borderId="1" xfId="0" applyNumberFormat="1" applyFont="1" applyFill="1" applyBorder="1"/>
    <xf numFmtId="165" fontId="40" fillId="0" borderId="16" xfId="0" applyNumberFormat="1" applyFont="1" applyFill="1" applyBorder="1"/>
    <xf numFmtId="43" fontId="40" fillId="0" borderId="1" xfId="2" applyFont="1" applyBorder="1" applyAlignment="1">
      <alignment horizontal="center"/>
    </xf>
    <xf numFmtId="43" fontId="40" fillId="0" borderId="16" xfId="2" applyFont="1" applyBorder="1" applyAlignment="1">
      <alignment horizontal="center"/>
    </xf>
    <xf numFmtId="0" fontId="41" fillId="0" borderId="26" xfId="0" applyFont="1" applyBorder="1"/>
    <xf numFmtId="0" fontId="36" fillId="0" borderId="28" xfId="0" applyFont="1" applyBorder="1" applyAlignment="1">
      <alignment horizontal="center"/>
    </xf>
    <xf numFmtId="4" fontId="36" fillId="0" borderId="3" xfId="0" applyNumberFormat="1" applyFont="1" applyBorder="1" applyAlignment="1"/>
    <xf numFmtId="0" fontId="40" fillId="0" borderId="24" xfId="0" applyFont="1" applyBorder="1" applyAlignment="1">
      <alignment horizontal="right"/>
    </xf>
    <xf numFmtId="0" fontId="40" fillId="0" borderId="29" xfId="0" applyFont="1" applyBorder="1" applyAlignment="1">
      <alignment horizontal="center"/>
    </xf>
    <xf numFmtId="0" fontId="40" fillId="0" borderId="2" xfId="0" applyFont="1" applyBorder="1" applyAlignment="1"/>
    <xf numFmtId="165" fontId="40" fillId="0" borderId="1" xfId="0" applyNumberFormat="1" applyFont="1" applyBorder="1"/>
    <xf numFmtId="165" fontId="40" fillId="0" borderId="16" xfId="0" applyNumberFormat="1" applyFont="1" applyBorder="1"/>
    <xf numFmtId="10" fontId="40" fillId="0" borderId="1" xfId="1" applyNumberFormat="1" applyFont="1" applyBorder="1"/>
    <xf numFmtId="10" fontId="40" fillId="0" borderId="16" xfId="1" applyNumberFormat="1" applyFont="1" applyBorder="1"/>
    <xf numFmtId="0" fontId="37" fillId="0" borderId="13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10" fontId="40" fillId="0" borderId="1" xfId="1" applyNumberFormat="1" applyFont="1" applyBorder="1" applyAlignment="1">
      <alignment horizontal="center"/>
    </xf>
    <xf numFmtId="10" fontId="40" fillId="0" borderId="16" xfId="1" applyNumberFormat="1" applyFont="1" applyBorder="1" applyAlignment="1">
      <alignment horizontal="center"/>
    </xf>
    <xf numFmtId="10" fontId="40" fillId="0" borderId="1" xfId="0" applyNumberFormat="1" applyFont="1" applyFill="1" applyBorder="1"/>
    <xf numFmtId="10" fontId="40" fillId="0" borderId="16" xfId="0" applyNumberFormat="1" applyFont="1" applyFill="1" applyBorder="1"/>
    <xf numFmtId="43" fontId="0" fillId="0" borderId="0" xfId="0" applyNumberFormat="1" applyAlignment="1">
      <alignment horizontal="left" vertical="top"/>
    </xf>
    <xf numFmtId="0" fontId="41" fillId="0" borderId="3" xfId="0" applyFont="1" applyBorder="1"/>
    <xf numFmtId="165" fontId="41" fillId="0" borderId="14" xfId="0" applyNumberFormat="1" applyFont="1" applyBorder="1"/>
    <xf numFmtId="10" fontId="40" fillId="0" borderId="1" xfId="2" applyNumberFormat="1" applyFont="1" applyBorder="1" applyAlignment="1">
      <alignment horizontal="center"/>
    </xf>
    <xf numFmtId="43" fontId="40" fillId="6" borderId="1" xfId="2" applyFont="1" applyFill="1" applyBorder="1" applyAlignment="1">
      <alignment horizontal="center"/>
    </xf>
    <xf numFmtId="9" fontId="40" fillId="0" borderId="1" xfId="2" applyNumberFormat="1" applyFont="1" applyBorder="1" applyAlignment="1">
      <alignment horizontal="center"/>
    </xf>
    <xf numFmtId="0" fontId="39" fillId="0" borderId="7" xfId="0" applyFont="1" applyBorder="1"/>
    <xf numFmtId="0" fontId="39" fillId="0" borderId="8" xfId="0" applyFont="1" applyBorder="1"/>
    <xf numFmtId="0" fontId="39" fillId="0" borderId="33" xfId="0" applyFont="1" applyBorder="1" applyAlignment="1"/>
    <xf numFmtId="0" fontId="39" fillId="0" borderId="20" xfId="0" applyFont="1" applyBorder="1"/>
    <xf numFmtId="0" fontId="39" fillId="0" borderId="34" xfId="0" applyFont="1" applyBorder="1"/>
    <xf numFmtId="10" fontId="40" fillId="0" borderId="16" xfId="2" applyNumberFormat="1" applyFont="1" applyBorder="1" applyAlignment="1">
      <alignment horizontal="center"/>
    </xf>
    <xf numFmtId="43" fontId="40" fillId="6" borderId="16" xfId="2" applyFont="1" applyFill="1" applyBorder="1" applyAlignment="1">
      <alignment horizontal="center"/>
    </xf>
    <xf numFmtId="9" fontId="40" fillId="0" borderId="16" xfId="2" applyNumberFormat="1" applyFont="1" applyBorder="1" applyAlignment="1">
      <alignment horizontal="center"/>
    </xf>
    <xf numFmtId="43" fontId="40" fillId="4" borderId="16" xfId="2" applyFont="1" applyFill="1" applyBorder="1" applyAlignment="1">
      <alignment horizontal="center"/>
    </xf>
    <xf numFmtId="0" fontId="40" fillId="0" borderId="30" xfId="0" applyFont="1" applyBorder="1" applyAlignment="1">
      <alignment horizontal="right"/>
    </xf>
    <xf numFmtId="0" fontId="40" fillId="0" borderId="31" xfId="0" applyFont="1" applyBorder="1" applyAlignment="1">
      <alignment horizontal="center"/>
    </xf>
    <xf numFmtId="0" fontId="40" fillId="0" borderId="32" xfId="0" applyFont="1" applyBorder="1" applyAlignment="1"/>
    <xf numFmtId="10" fontId="40" fillId="0" borderId="21" xfId="0" applyNumberFormat="1" applyFont="1" applyBorder="1"/>
    <xf numFmtId="10" fontId="40" fillId="0" borderId="22" xfId="0" applyNumberFormat="1" applyFont="1" applyBorder="1"/>
    <xf numFmtId="0" fontId="38" fillId="0" borderId="7" xfId="0" applyFont="1" applyBorder="1"/>
    <xf numFmtId="0" fontId="38" fillId="0" borderId="8" xfId="0" applyFont="1" applyBorder="1"/>
    <xf numFmtId="0" fontId="39" fillId="0" borderId="27" xfId="0" applyFont="1" applyBorder="1"/>
    <xf numFmtId="0" fontId="10" fillId="0" borderId="0" xfId="0" applyFont="1" applyBorder="1" applyAlignment="1">
      <alignment horizontal="left"/>
    </xf>
    <xf numFmtId="0" fontId="0" fillId="0" borderId="25" xfId="0" applyBorder="1" applyAlignment="1">
      <alignment horizontal="left" vertical="top"/>
    </xf>
    <xf numFmtId="0" fontId="1" fillId="0" borderId="14" xfId="0" applyFont="1" applyBorder="1" applyAlignment="1">
      <alignment horizontal="center" vertical="center" wrapText="1"/>
    </xf>
    <xf numFmtId="2" fontId="20" fillId="2" borderId="16" xfId="0" applyNumberFormat="1" applyFont="1" applyFill="1" applyBorder="1" applyAlignment="1">
      <alignment horizontal="center" wrapText="1"/>
    </xf>
    <xf numFmtId="2" fontId="9" fillId="4" borderId="16" xfId="0" applyNumberFormat="1" applyFont="1" applyFill="1" applyBorder="1" applyAlignment="1">
      <alignment horizontal="center" vertical="center" wrapText="1"/>
    </xf>
    <xf numFmtId="2" fontId="31" fillId="5" borderId="16" xfId="0" applyNumberFormat="1" applyFont="1" applyFill="1" applyBorder="1" applyAlignment="1">
      <alignment horizontal="center" vertical="center" wrapText="1"/>
    </xf>
    <xf numFmtId="2" fontId="20" fillId="3" borderId="16" xfId="0" applyNumberFormat="1" applyFont="1" applyFill="1" applyBorder="1" applyAlignment="1">
      <alignment horizontal="center" vertical="center" wrapText="1"/>
    </xf>
    <xf numFmtId="2" fontId="17" fillId="4" borderId="16" xfId="0" applyNumberFormat="1" applyFont="1" applyFill="1" applyBorder="1" applyAlignment="1">
      <alignment horizontal="center" vertical="center" wrapText="1"/>
    </xf>
    <xf numFmtId="2" fontId="27" fillId="5" borderId="16" xfId="0" applyNumberFormat="1" applyFont="1" applyFill="1" applyBorder="1" applyAlignment="1">
      <alignment horizontal="center" vertical="center" wrapText="1"/>
    </xf>
    <xf numFmtId="2" fontId="26" fillId="5" borderId="16" xfId="0" applyNumberFormat="1" applyFont="1" applyFill="1" applyBorder="1" applyAlignment="1">
      <alignment horizontal="center" vertical="center" wrapText="1"/>
    </xf>
    <xf numFmtId="2" fontId="30" fillId="4" borderId="16" xfId="0" applyNumberFormat="1" applyFont="1" applyFill="1" applyBorder="1" applyAlignment="1">
      <alignment horizontal="center" vertical="center" wrapText="1"/>
    </xf>
    <xf numFmtId="2" fontId="29" fillId="5" borderId="16" xfId="0" applyNumberFormat="1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center" wrapText="1"/>
    </xf>
    <xf numFmtId="2" fontId="13" fillId="3" borderId="16" xfId="0" applyNumberFormat="1" applyFont="1" applyFill="1" applyBorder="1" applyAlignment="1">
      <alignment horizontal="center" vertical="center" wrapText="1"/>
    </xf>
    <xf numFmtId="2" fontId="29" fillId="5" borderId="2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" xfId="0" applyFont="1" applyBorder="1" applyAlignment="1">
      <alignment horizontal="justify" vertical="center" wrapText="1"/>
    </xf>
    <xf numFmtId="4" fontId="37" fillId="0" borderId="1" xfId="0" applyNumberFormat="1" applyFont="1" applyBorder="1" applyAlignment="1">
      <alignment vertical="center"/>
    </xf>
    <xf numFmtId="0" fontId="36" fillId="0" borderId="0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4" fontId="37" fillId="0" borderId="1" xfId="0" applyNumberFormat="1" applyFont="1" applyBorder="1" applyAlignment="1">
      <alignment horizontal="right" vertical="center"/>
    </xf>
    <xf numFmtId="9" fontId="36" fillId="0" borderId="1" xfId="0" applyNumberFormat="1" applyFont="1" applyBorder="1" applyAlignment="1">
      <alignment horizontal="justify" vertical="center" wrapText="1"/>
    </xf>
    <xf numFmtId="0" fontId="37" fillId="0" borderId="8" xfId="0" applyFont="1" applyBorder="1" applyAlignment="1">
      <alignment horizontal="center"/>
    </xf>
    <xf numFmtId="0" fontId="37" fillId="0" borderId="9" xfId="0" applyFont="1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4"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3113023</xdr:colOff>
      <xdr:row>109</xdr:row>
      <xdr:rowOff>0</xdr:rowOff>
    </xdr:from>
    <xdr:ext cx="3008630" cy="9525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700398" y="67837047"/>
          <a:ext cx="3008630" cy="9525"/>
        </a:xfrm>
        <a:custGeom>
          <a:avLst/>
          <a:gdLst/>
          <a:ahLst/>
          <a:cxnLst/>
          <a:rect l="0" t="0" r="0" b="0"/>
          <a:pathLst>
            <a:path w="3008630" h="9525">
              <a:moveTo>
                <a:pt x="3008376" y="9144"/>
              </a:moveTo>
              <a:lnTo>
                <a:pt x="3008376" y="0"/>
              </a:lnTo>
              <a:lnTo>
                <a:pt x="0" y="0"/>
              </a:lnTo>
              <a:lnTo>
                <a:pt x="0" y="9144"/>
              </a:lnTo>
              <a:lnTo>
                <a:pt x="3008376" y="9144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200523</xdr:colOff>
      <xdr:row>115</xdr:row>
      <xdr:rowOff>402583</xdr:rowOff>
    </xdr:from>
    <xdr:ext cx="216535" cy="217804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0" y="0"/>
          <a:ext cx="216535" cy="217804"/>
        </a:xfrm>
        <a:custGeom>
          <a:avLst/>
          <a:gdLst/>
          <a:ahLst/>
          <a:cxnLst/>
          <a:rect l="0" t="0" r="0" b="0"/>
          <a:pathLst>
            <a:path w="216535" h="217804">
              <a:moveTo>
                <a:pt x="39016" y="169507"/>
              </a:moveTo>
              <a:lnTo>
                <a:pt x="20179" y="181755"/>
              </a:lnTo>
              <a:lnTo>
                <a:pt x="8183" y="193589"/>
              </a:lnTo>
              <a:lnTo>
                <a:pt x="1849" y="203852"/>
              </a:lnTo>
              <a:lnTo>
                <a:pt x="0" y="211388"/>
              </a:lnTo>
              <a:lnTo>
                <a:pt x="0" y="215797"/>
              </a:lnTo>
              <a:lnTo>
                <a:pt x="8817" y="217340"/>
              </a:lnTo>
              <a:lnTo>
                <a:pt x="9478" y="217340"/>
              </a:lnTo>
              <a:lnTo>
                <a:pt x="17815" y="214474"/>
              </a:lnTo>
              <a:lnTo>
                <a:pt x="4188" y="214474"/>
              </a:lnTo>
              <a:lnTo>
                <a:pt x="6096" y="206456"/>
              </a:lnTo>
              <a:lnTo>
                <a:pt x="13170" y="195132"/>
              </a:lnTo>
              <a:lnTo>
                <a:pt x="24461" y="182237"/>
              </a:lnTo>
              <a:lnTo>
                <a:pt x="39016" y="169507"/>
              </a:lnTo>
              <a:close/>
            </a:path>
            <a:path w="216535" h="217804">
              <a:moveTo>
                <a:pt x="106248" y="0"/>
              </a:moveTo>
              <a:lnTo>
                <a:pt x="85086" y="0"/>
              </a:lnTo>
              <a:lnTo>
                <a:pt x="85086" y="28655"/>
              </a:lnTo>
              <a:lnTo>
                <a:pt x="92581" y="67670"/>
              </a:lnTo>
              <a:lnTo>
                <a:pt x="83140" y="95723"/>
              </a:lnTo>
              <a:lnTo>
                <a:pt x="60040" y="145619"/>
              </a:lnTo>
              <a:lnTo>
                <a:pt x="31111" y="193241"/>
              </a:lnTo>
              <a:lnTo>
                <a:pt x="4188" y="214474"/>
              </a:lnTo>
              <a:lnTo>
                <a:pt x="17815" y="214474"/>
              </a:lnTo>
              <a:lnTo>
                <a:pt x="18547" y="214223"/>
              </a:lnTo>
              <a:lnTo>
                <a:pt x="29951" y="204307"/>
              </a:lnTo>
              <a:lnTo>
                <a:pt x="43793" y="186745"/>
              </a:lnTo>
              <a:lnTo>
                <a:pt x="60177" y="160690"/>
              </a:lnTo>
              <a:lnTo>
                <a:pt x="62343" y="160029"/>
              </a:lnTo>
              <a:lnTo>
                <a:pt x="60177" y="160029"/>
              </a:lnTo>
              <a:lnTo>
                <a:pt x="75811" y="131405"/>
              </a:lnTo>
              <a:lnTo>
                <a:pt x="86216" y="109414"/>
              </a:lnTo>
              <a:lnTo>
                <a:pt x="92695" y="92672"/>
              </a:lnTo>
              <a:lnTo>
                <a:pt x="96549" y="79794"/>
              </a:lnTo>
              <a:lnTo>
                <a:pt x="104286" y="79794"/>
              </a:lnTo>
              <a:lnTo>
                <a:pt x="99414" y="67009"/>
              </a:lnTo>
              <a:lnTo>
                <a:pt x="101007" y="55767"/>
              </a:lnTo>
              <a:lnTo>
                <a:pt x="96549" y="55767"/>
              </a:lnTo>
              <a:lnTo>
                <a:pt x="94014" y="46096"/>
              </a:lnTo>
              <a:lnTo>
                <a:pt x="92305" y="36756"/>
              </a:lnTo>
              <a:lnTo>
                <a:pt x="91341" y="27994"/>
              </a:lnTo>
              <a:lnTo>
                <a:pt x="91038" y="20058"/>
              </a:lnTo>
              <a:lnTo>
                <a:pt x="91038" y="4408"/>
              </a:lnTo>
              <a:lnTo>
                <a:pt x="95667" y="1322"/>
              </a:lnTo>
              <a:lnTo>
                <a:pt x="105959" y="1322"/>
              </a:lnTo>
              <a:lnTo>
                <a:pt x="106248" y="0"/>
              </a:lnTo>
              <a:close/>
            </a:path>
            <a:path w="216535" h="217804">
              <a:moveTo>
                <a:pt x="214260" y="159588"/>
              </a:moveTo>
              <a:lnTo>
                <a:pt x="208088" y="159588"/>
              </a:lnTo>
              <a:lnTo>
                <a:pt x="205663" y="161792"/>
              </a:lnTo>
              <a:lnTo>
                <a:pt x="205663" y="167744"/>
              </a:lnTo>
              <a:lnTo>
                <a:pt x="208088" y="169948"/>
              </a:lnTo>
              <a:lnTo>
                <a:pt x="214260" y="169948"/>
              </a:lnTo>
              <a:lnTo>
                <a:pt x="215362" y="168846"/>
              </a:lnTo>
              <a:lnTo>
                <a:pt x="208749" y="168846"/>
              </a:lnTo>
              <a:lnTo>
                <a:pt x="206765" y="167083"/>
              </a:lnTo>
              <a:lnTo>
                <a:pt x="206765" y="162454"/>
              </a:lnTo>
              <a:lnTo>
                <a:pt x="208749" y="160690"/>
              </a:lnTo>
              <a:lnTo>
                <a:pt x="215362" y="160690"/>
              </a:lnTo>
              <a:lnTo>
                <a:pt x="214260" y="159588"/>
              </a:lnTo>
              <a:close/>
            </a:path>
            <a:path w="216535" h="217804">
              <a:moveTo>
                <a:pt x="215362" y="160690"/>
              </a:moveTo>
              <a:lnTo>
                <a:pt x="213598" y="160690"/>
              </a:lnTo>
              <a:lnTo>
                <a:pt x="215141" y="162454"/>
              </a:lnTo>
              <a:lnTo>
                <a:pt x="215141" y="167083"/>
              </a:lnTo>
              <a:lnTo>
                <a:pt x="213598" y="168846"/>
              </a:lnTo>
              <a:lnTo>
                <a:pt x="215362" y="168846"/>
              </a:lnTo>
              <a:lnTo>
                <a:pt x="216464" y="167744"/>
              </a:lnTo>
              <a:lnTo>
                <a:pt x="216464" y="161792"/>
              </a:lnTo>
              <a:lnTo>
                <a:pt x="215362" y="160690"/>
              </a:lnTo>
              <a:close/>
            </a:path>
            <a:path w="216535" h="217804">
              <a:moveTo>
                <a:pt x="212496" y="161351"/>
              </a:moveTo>
              <a:lnTo>
                <a:pt x="208969" y="161351"/>
              </a:lnTo>
              <a:lnTo>
                <a:pt x="208969" y="167744"/>
              </a:lnTo>
              <a:lnTo>
                <a:pt x="210071" y="167744"/>
              </a:lnTo>
              <a:lnTo>
                <a:pt x="210071" y="165319"/>
              </a:lnTo>
              <a:lnTo>
                <a:pt x="212864" y="165319"/>
              </a:lnTo>
              <a:lnTo>
                <a:pt x="212717" y="165099"/>
              </a:lnTo>
              <a:lnTo>
                <a:pt x="212055" y="164878"/>
              </a:lnTo>
              <a:lnTo>
                <a:pt x="213378" y="164437"/>
              </a:lnTo>
              <a:lnTo>
                <a:pt x="210071" y="164437"/>
              </a:lnTo>
              <a:lnTo>
                <a:pt x="210071" y="162674"/>
              </a:lnTo>
              <a:lnTo>
                <a:pt x="213231" y="162674"/>
              </a:lnTo>
              <a:lnTo>
                <a:pt x="213157" y="162233"/>
              </a:lnTo>
              <a:lnTo>
                <a:pt x="212496" y="161351"/>
              </a:lnTo>
              <a:close/>
            </a:path>
            <a:path w="216535" h="217804">
              <a:moveTo>
                <a:pt x="212864" y="165319"/>
              </a:moveTo>
              <a:lnTo>
                <a:pt x="211394" y="165319"/>
              </a:lnTo>
              <a:lnTo>
                <a:pt x="211835" y="165980"/>
              </a:lnTo>
              <a:lnTo>
                <a:pt x="212055" y="166642"/>
              </a:lnTo>
              <a:lnTo>
                <a:pt x="212276" y="167744"/>
              </a:lnTo>
              <a:lnTo>
                <a:pt x="213378" y="167744"/>
              </a:lnTo>
              <a:lnTo>
                <a:pt x="213246" y="167083"/>
              </a:lnTo>
              <a:lnTo>
                <a:pt x="213157" y="165760"/>
              </a:lnTo>
              <a:lnTo>
                <a:pt x="212864" y="165319"/>
              </a:lnTo>
              <a:close/>
            </a:path>
            <a:path w="216535" h="217804">
              <a:moveTo>
                <a:pt x="213231" y="162674"/>
              </a:moveTo>
              <a:lnTo>
                <a:pt x="211614" y="162674"/>
              </a:lnTo>
              <a:lnTo>
                <a:pt x="212055" y="162894"/>
              </a:lnTo>
              <a:lnTo>
                <a:pt x="212055" y="164217"/>
              </a:lnTo>
              <a:lnTo>
                <a:pt x="211394" y="164437"/>
              </a:lnTo>
              <a:lnTo>
                <a:pt x="213378" y="164437"/>
              </a:lnTo>
              <a:lnTo>
                <a:pt x="213268" y="162894"/>
              </a:lnTo>
              <a:lnTo>
                <a:pt x="213231" y="162674"/>
              </a:lnTo>
              <a:close/>
            </a:path>
            <a:path w="216535" h="217804">
              <a:moveTo>
                <a:pt x="104286" y="79794"/>
              </a:moveTo>
              <a:lnTo>
                <a:pt x="96549" y="79794"/>
              </a:lnTo>
              <a:lnTo>
                <a:pt x="108445" y="103679"/>
              </a:lnTo>
              <a:lnTo>
                <a:pt x="120796" y="119939"/>
              </a:lnTo>
              <a:lnTo>
                <a:pt x="132321" y="130289"/>
              </a:lnTo>
              <a:lnTo>
                <a:pt x="141737" y="136443"/>
              </a:lnTo>
              <a:lnTo>
                <a:pt x="121926" y="140377"/>
              </a:lnTo>
              <a:lnTo>
                <a:pt x="101200" y="145619"/>
              </a:lnTo>
              <a:lnTo>
                <a:pt x="80485" y="152128"/>
              </a:lnTo>
              <a:lnTo>
                <a:pt x="60177" y="160029"/>
              </a:lnTo>
              <a:lnTo>
                <a:pt x="62343" y="160029"/>
              </a:lnTo>
              <a:lnTo>
                <a:pt x="80829" y="154384"/>
              </a:lnTo>
              <a:lnTo>
                <a:pt x="103382" y="149090"/>
              </a:lnTo>
              <a:lnTo>
                <a:pt x="126762" y="144913"/>
              </a:lnTo>
              <a:lnTo>
                <a:pt x="149893" y="141954"/>
              </a:lnTo>
              <a:lnTo>
                <a:pt x="166445" y="141954"/>
              </a:lnTo>
              <a:lnTo>
                <a:pt x="162899" y="140411"/>
              </a:lnTo>
              <a:lnTo>
                <a:pt x="177850" y="139726"/>
              </a:lnTo>
              <a:lnTo>
                <a:pt x="211968" y="139726"/>
              </a:lnTo>
              <a:lnTo>
                <a:pt x="206241" y="136636"/>
              </a:lnTo>
              <a:lnTo>
                <a:pt x="198020" y="134900"/>
              </a:lnTo>
              <a:lnTo>
                <a:pt x="153200" y="134900"/>
              </a:lnTo>
              <a:lnTo>
                <a:pt x="146366" y="131153"/>
              </a:lnTo>
              <a:lnTo>
                <a:pt x="113081" y="97621"/>
              </a:lnTo>
              <a:lnTo>
                <a:pt x="105401" y="82718"/>
              </a:lnTo>
              <a:lnTo>
                <a:pt x="104286" y="79794"/>
              </a:lnTo>
              <a:close/>
            </a:path>
            <a:path w="216535" h="217804">
              <a:moveTo>
                <a:pt x="166445" y="141954"/>
              </a:moveTo>
              <a:lnTo>
                <a:pt x="149893" y="141954"/>
              </a:lnTo>
              <a:lnTo>
                <a:pt x="164359" y="148491"/>
              </a:lnTo>
              <a:lnTo>
                <a:pt x="178660" y="153416"/>
              </a:lnTo>
              <a:lnTo>
                <a:pt x="191803" y="156523"/>
              </a:lnTo>
              <a:lnTo>
                <a:pt x="202797" y="157604"/>
              </a:lnTo>
              <a:lnTo>
                <a:pt x="209631" y="157604"/>
              </a:lnTo>
              <a:lnTo>
                <a:pt x="213378" y="156061"/>
              </a:lnTo>
              <a:lnTo>
                <a:pt x="213874" y="154077"/>
              </a:lnTo>
              <a:lnTo>
                <a:pt x="207426" y="154077"/>
              </a:lnTo>
              <a:lnTo>
                <a:pt x="198702" y="153089"/>
              </a:lnTo>
              <a:lnTo>
                <a:pt x="187890" y="150303"/>
              </a:lnTo>
              <a:lnTo>
                <a:pt x="175715" y="145987"/>
              </a:lnTo>
              <a:lnTo>
                <a:pt x="166445" y="141954"/>
              </a:lnTo>
              <a:close/>
            </a:path>
            <a:path w="216535" h="217804">
              <a:moveTo>
                <a:pt x="214260" y="152534"/>
              </a:moveTo>
              <a:lnTo>
                <a:pt x="212717" y="153196"/>
              </a:lnTo>
              <a:lnTo>
                <a:pt x="210292" y="154077"/>
              </a:lnTo>
              <a:lnTo>
                <a:pt x="213874" y="154077"/>
              </a:lnTo>
              <a:lnTo>
                <a:pt x="214260" y="152534"/>
              </a:lnTo>
              <a:close/>
            </a:path>
            <a:path w="216535" h="217804">
              <a:moveTo>
                <a:pt x="211968" y="139726"/>
              </a:moveTo>
              <a:lnTo>
                <a:pt x="177850" y="139726"/>
              </a:lnTo>
              <a:lnTo>
                <a:pt x="195220" y="140218"/>
              </a:lnTo>
              <a:lnTo>
                <a:pt x="209489" y="143232"/>
              </a:lnTo>
              <a:lnTo>
                <a:pt x="215141" y="150110"/>
              </a:lnTo>
              <a:lnTo>
                <a:pt x="215803" y="148567"/>
              </a:lnTo>
              <a:lnTo>
                <a:pt x="216464" y="147905"/>
              </a:lnTo>
              <a:lnTo>
                <a:pt x="216464" y="146363"/>
              </a:lnTo>
              <a:lnTo>
                <a:pt x="213781" y="140704"/>
              </a:lnTo>
              <a:lnTo>
                <a:pt x="211968" y="139726"/>
              </a:lnTo>
              <a:close/>
            </a:path>
            <a:path w="216535" h="217804">
              <a:moveTo>
                <a:pt x="179652" y="133357"/>
              </a:moveTo>
              <a:lnTo>
                <a:pt x="173752" y="133505"/>
              </a:lnTo>
              <a:lnTo>
                <a:pt x="167335" y="133881"/>
              </a:lnTo>
              <a:lnTo>
                <a:pt x="153200" y="134900"/>
              </a:lnTo>
              <a:lnTo>
                <a:pt x="198020" y="134900"/>
              </a:lnTo>
              <a:lnTo>
                <a:pt x="194610" y="134181"/>
              </a:lnTo>
              <a:lnTo>
                <a:pt x="179652" y="133357"/>
              </a:lnTo>
              <a:close/>
            </a:path>
            <a:path w="216535" h="217804">
              <a:moveTo>
                <a:pt x="103162" y="18074"/>
              </a:moveTo>
              <a:lnTo>
                <a:pt x="101974" y="24584"/>
              </a:lnTo>
              <a:lnTo>
                <a:pt x="99958" y="36756"/>
              </a:lnTo>
              <a:lnTo>
                <a:pt x="98750" y="43864"/>
              </a:lnTo>
              <a:lnTo>
                <a:pt x="96549" y="55767"/>
              </a:lnTo>
              <a:lnTo>
                <a:pt x="101007" y="55767"/>
              </a:lnTo>
              <a:lnTo>
                <a:pt x="101209" y="54341"/>
              </a:lnTo>
              <a:lnTo>
                <a:pt x="102197" y="42211"/>
              </a:lnTo>
              <a:lnTo>
                <a:pt x="102731" y="30246"/>
              </a:lnTo>
              <a:lnTo>
                <a:pt x="103162" y="18074"/>
              </a:lnTo>
              <a:close/>
            </a:path>
            <a:path w="216535" h="217804">
              <a:moveTo>
                <a:pt x="105959" y="1322"/>
              </a:moveTo>
              <a:lnTo>
                <a:pt x="95667" y="1322"/>
              </a:lnTo>
              <a:lnTo>
                <a:pt x="98753" y="2865"/>
              </a:lnTo>
              <a:lnTo>
                <a:pt x="102500" y="5951"/>
              </a:lnTo>
              <a:lnTo>
                <a:pt x="103162" y="14107"/>
              </a:lnTo>
              <a:lnTo>
                <a:pt x="105959" y="1322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  <xdr:oneCellAnchor>
    <xdr:from>
      <xdr:col>3</xdr:col>
      <xdr:colOff>200523</xdr:colOff>
      <xdr:row>109</xdr:row>
      <xdr:rowOff>0</xdr:rowOff>
    </xdr:from>
    <xdr:ext cx="216535" cy="217804"/>
    <xdr:sp macro="" textlink="">
      <xdr:nvSpPr>
        <xdr:cNvPr id="4" name="Shape 17">
          <a:extLst>
            <a:ext uri="{FF2B5EF4-FFF2-40B4-BE49-F238E27FC236}">
              <a16:creationId xmlns:a16="http://schemas.microsoft.com/office/drawing/2014/main" id="{9BCEA58A-FFC8-47D2-91C8-DC2A62AA04BE}"/>
            </a:ext>
          </a:extLst>
        </xdr:cNvPr>
        <xdr:cNvSpPr/>
      </xdr:nvSpPr>
      <xdr:spPr>
        <a:xfrm>
          <a:off x="6344148" y="70077958"/>
          <a:ext cx="216535" cy="217804"/>
        </a:xfrm>
        <a:custGeom>
          <a:avLst/>
          <a:gdLst/>
          <a:ahLst/>
          <a:cxnLst/>
          <a:rect l="0" t="0" r="0" b="0"/>
          <a:pathLst>
            <a:path w="216535" h="217804">
              <a:moveTo>
                <a:pt x="39016" y="169507"/>
              </a:moveTo>
              <a:lnTo>
                <a:pt x="20179" y="181755"/>
              </a:lnTo>
              <a:lnTo>
                <a:pt x="8183" y="193589"/>
              </a:lnTo>
              <a:lnTo>
                <a:pt x="1849" y="203852"/>
              </a:lnTo>
              <a:lnTo>
                <a:pt x="0" y="211388"/>
              </a:lnTo>
              <a:lnTo>
                <a:pt x="0" y="215797"/>
              </a:lnTo>
              <a:lnTo>
                <a:pt x="8817" y="217340"/>
              </a:lnTo>
              <a:lnTo>
                <a:pt x="9478" y="217340"/>
              </a:lnTo>
              <a:lnTo>
                <a:pt x="17815" y="214474"/>
              </a:lnTo>
              <a:lnTo>
                <a:pt x="4188" y="214474"/>
              </a:lnTo>
              <a:lnTo>
                <a:pt x="6096" y="206456"/>
              </a:lnTo>
              <a:lnTo>
                <a:pt x="13170" y="195132"/>
              </a:lnTo>
              <a:lnTo>
                <a:pt x="24461" y="182237"/>
              </a:lnTo>
              <a:lnTo>
                <a:pt x="39016" y="169507"/>
              </a:lnTo>
              <a:close/>
            </a:path>
            <a:path w="216535" h="217804">
              <a:moveTo>
                <a:pt x="106248" y="0"/>
              </a:moveTo>
              <a:lnTo>
                <a:pt x="85086" y="0"/>
              </a:lnTo>
              <a:lnTo>
                <a:pt x="85086" y="28655"/>
              </a:lnTo>
              <a:lnTo>
                <a:pt x="92581" y="67670"/>
              </a:lnTo>
              <a:lnTo>
                <a:pt x="83140" y="95723"/>
              </a:lnTo>
              <a:lnTo>
                <a:pt x="60040" y="145619"/>
              </a:lnTo>
              <a:lnTo>
                <a:pt x="31111" y="193241"/>
              </a:lnTo>
              <a:lnTo>
                <a:pt x="4188" y="214474"/>
              </a:lnTo>
              <a:lnTo>
                <a:pt x="17815" y="214474"/>
              </a:lnTo>
              <a:lnTo>
                <a:pt x="18547" y="214223"/>
              </a:lnTo>
              <a:lnTo>
                <a:pt x="29951" y="204307"/>
              </a:lnTo>
              <a:lnTo>
                <a:pt x="43793" y="186745"/>
              </a:lnTo>
              <a:lnTo>
                <a:pt x="60177" y="160690"/>
              </a:lnTo>
              <a:lnTo>
                <a:pt x="62343" y="160029"/>
              </a:lnTo>
              <a:lnTo>
                <a:pt x="60177" y="160029"/>
              </a:lnTo>
              <a:lnTo>
                <a:pt x="75811" y="131405"/>
              </a:lnTo>
              <a:lnTo>
                <a:pt x="86216" y="109414"/>
              </a:lnTo>
              <a:lnTo>
                <a:pt x="92695" y="92672"/>
              </a:lnTo>
              <a:lnTo>
                <a:pt x="96549" y="79794"/>
              </a:lnTo>
              <a:lnTo>
                <a:pt x="104286" y="79794"/>
              </a:lnTo>
              <a:lnTo>
                <a:pt x="99414" y="67009"/>
              </a:lnTo>
              <a:lnTo>
                <a:pt x="101007" y="55767"/>
              </a:lnTo>
              <a:lnTo>
                <a:pt x="96549" y="55767"/>
              </a:lnTo>
              <a:lnTo>
                <a:pt x="94014" y="46096"/>
              </a:lnTo>
              <a:lnTo>
                <a:pt x="92305" y="36756"/>
              </a:lnTo>
              <a:lnTo>
                <a:pt x="91341" y="27994"/>
              </a:lnTo>
              <a:lnTo>
                <a:pt x="91038" y="20058"/>
              </a:lnTo>
              <a:lnTo>
                <a:pt x="91038" y="4408"/>
              </a:lnTo>
              <a:lnTo>
                <a:pt x="95667" y="1322"/>
              </a:lnTo>
              <a:lnTo>
                <a:pt x="105959" y="1322"/>
              </a:lnTo>
              <a:lnTo>
                <a:pt x="106248" y="0"/>
              </a:lnTo>
              <a:close/>
            </a:path>
            <a:path w="216535" h="217804">
              <a:moveTo>
                <a:pt x="214260" y="159588"/>
              </a:moveTo>
              <a:lnTo>
                <a:pt x="208088" y="159588"/>
              </a:lnTo>
              <a:lnTo>
                <a:pt x="205663" y="161792"/>
              </a:lnTo>
              <a:lnTo>
                <a:pt x="205663" y="167744"/>
              </a:lnTo>
              <a:lnTo>
                <a:pt x="208088" y="169948"/>
              </a:lnTo>
              <a:lnTo>
                <a:pt x="214260" y="169948"/>
              </a:lnTo>
              <a:lnTo>
                <a:pt x="215362" y="168846"/>
              </a:lnTo>
              <a:lnTo>
                <a:pt x="208749" y="168846"/>
              </a:lnTo>
              <a:lnTo>
                <a:pt x="206765" y="167083"/>
              </a:lnTo>
              <a:lnTo>
                <a:pt x="206765" y="162454"/>
              </a:lnTo>
              <a:lnTo>
                <a:pt x="208749" y="160690"/>
              </a:lnTo>
              <a:lnTo>
                <a:pt x="215362" y="160690"/>
              </a:lnTo>
              <a:lnTo>
                <a:pt x="214260" y="159588"/>
              </a:lnTo>
              <a:close/>
            </a:path>
            <a:path w="216535" h="217804">
              <a:moveTo>
                <a:pt x="215362" y="160690"/>
              </a:moveTo>
              <a:lnTo>
                <a:pt x="213598" y="160690"/>
              </a:lnTo>
              <a:lnTo>
                <a:pt x="215141" y="162454"/>
              </a:lnTo>
              <a:lnTo>
                <a:pt x="215141" y="167083"/>
              </a:lnTo>
              <a:lnTo>
                <a:pt x="213598" y="168846"/>
              </a:lnTo>
              <a:lnTo>
                <a:pt x="215362" y="168846"/>
              </a:lnTo>
              <a:lnTo>
                <a:pt x="216464" y="167744"/>
              </a:lnTo>
              <a:lnTo>
                <a:pt x="216464" y="161792"/>
              </a:lnTo>
              <a:lnTo>
                <a:pt x="215362" y="160690"/>
              </a:lnTo>
              <a:close/>
            </a:path>
            <a:path w="216535" h="217804">
              <a:moveTo>
                <a:pt x="212496" y="161351"/>
              </a:moveTo>
              <a:lnTo>
                <a:pt x="208969" y="161351"/>
              </a:lnTo>
              <a:lnTo>
                <a:pt x="208969" y="167744"/>
              </a:lnTo>
              <a:lnTo>
                <a:pt x="210071" y="167744"/>
              </a:lnTo>
              <a:lnTo>
                <a:pt x="210071" y="165319"/>
              </a:lnTo>
              <a:lnTo>
                <a:pt x="212864" y="165319"/>
              </a:lnTo>
              <a:lnTo>
                <a:pt x="212717" y="165099"/>
              </a:lnTo>
              <a:lnTo>
                <a:pt x="212055" y="164878"/>
              </a:lnTo>
              <a:lnTo>
                <a:pt x="213378" y="164437"/>
              </a:lnTo>
              <a:lnTo>
                <a:pt x="210071" y="164437"/>
              </a:lnTo>
              <a:lnTo>
                <a:pt x="210071" y="162674"/>
              </a:lnTo>
              <a:lnTo>
                <a:pt x="213231" y="162674"/>
              </a:lnTo>
              <a:lnTo>
                <a:pt x="213157" y="162233"/>
              </a:lnTo>
              <a:lnTo>
                <a:pt x="212496" y="161351"/>
              </a:lnTo>
              <a:close/>
            </a:path>
            <a:path w="216535" h="217804">
              <a:moveTo>
                <a:pt x="212864" y="165319"/>
              </a:moveTo>
              <a:lnTo>
                <a:pt x="211394" y="165319"/>
              </a:lnTo>
              <a:lnTo>
                <a:pt x="211835" y="165980"/>
              </a:lnTo>
              <a:lnTo>
                <a:pt x="212055" y="166642"/>
              </a:lnTo>
              <a:lnTo>
                <a:pt x="212276" y="167744"/>
              </a:lnTo>
              <a:lnTo>
                <a:pt x="213378" y="167744"/>
              </a:lnTo>
              <a:lnTo>
                <a:pt x="213246" y="167083"/>
              </a:lnTo>
              <a:lnTo>
                <a:pt x="213157" y="165760"/>
              </a:lnTo>
              <a:lnTo>
                <a:pt x="212864" y="165319"/>
              </a:lnTo>
              <a:close/>
            </a:path>
            <a:path w="216535" h="217804">
              <a:moveTo>
                <a:pt x="213231" y="162674"/>
              </a:moveTo>
              <a:lnTo>
                <a:pt x="211614" y="162674"/>
              </a:lnTo>
              <a:lnTo>
                <a:pt x="212055" y="162894"/>
              </a:lnTo>
              <a:lnTo>
                <a:pt x="212055" y="164217"/>
              </a:lnTo>
              <a:lnTo>
                <a:pt x="211394" y="164437"/>
              </a:lnTo>
              <a:lnTo>
                <a:pt x="213378" y="164437"/>
              </a:lnTo>
              <a:lnTo>
                <a:pt x="213268" y="162894"/>
              </a:lnTo>
              <a:lnTo>
                <a:pt x="213231" y="162674"/>
              </a:lnTo>
              <a:close/>
            </a:path>
            <a:path w="216535" h="217804">
              <a:moveTo>
                <a:pt x="104286" y="79794"/>
              </a:moveTo>
              <a:lnTo>
                <a:pt x="96549" y="79794"/>
              </a:lnTo>
              <a:lnTo>
                <a:pt x="108445" y="103679"/>
              </a:lnTo>
              <a:lnTo>
                <a:pt x="120796" y="119939"/>
              </a:lnTo>
              <a:lnTo>
                <a:pt x="132321" y="130289"/>
              </a:lnTo>
              <a:lnTo>
                <a:pt x="141737" y="136443"/>
              </a:lnTo>
              <a:lnTo>
                <a:pt x="121926" y="140377"/>
              </a:lnTo>
              <a:lnTo>
                <a:pt x="101200" y="145619"/>
              </a:lnTo>
              <a:lnTo>
                <a:pt x="80485" y="152128"/>
              </a:lnTo>
              <a:lnTo>
                <a:pt x="60177" y="160029"/>
              </a:lnTo>
              <a:lnTo>
                <a:pt x="62343" y="160029"/>
              </a:lnTo>
              <a:lnTo>
                <a:pt x="80829" y="154384"/>
              </a:lnTo>
              <a:lnTo>
                <a:pt x="103382" y="149090"/>
              </a:lnTo>
              <a:lnTo>
                <a:pt x="126762" y="144913"/>
              </a:lnTo>
              <a:lnTo>
                <a:pt x="149893" y="141954"/>
              </a:lnTo>
              <a:lnTo>
                <a:pt x="166445" y="141954"/>
              </a:lnTo>
              <a:lnTo>
                <a:pt x="162899" y="140411"/>
              </a:lnTo>
              <a:lnTo>
                <a:pt x="177850" y="139726"/>
              </a:lnTo>
              <a:lnTo>
                <a:pt x="211968" y="139726"/>
              </a:lnTo>
              <a:lnTo>
                <a:pt x="206241" y="136636"/>
              </a:lnTo>
              <a:lnTo>
                <a:pt x="198020" y="134900"/>
              </a:lnTo>
              <a:lnTo>
                <a:pt x="153200" y="134900"/>
              </a:lnTo>
              <a:lnTo>
                <a:pt x="146366" y="131153"/>
              </a:lnTo>
              <a:lnTo>
                <a:pt x="113081" y="97621"/>
              </a:lnTo>
              <a:lnTo>
                <a:pt x="105401" y="82718"/>
              </a:lnTo>
              <a:lnTo>
                <a:pt x="104286" y="79794"/>
              </a:lnTo>
              <a:close/>
            </a:path>
            <a:path w="216535" h="217804">
              <a:moveTo>
                <a:pt x="166445" y="141954"/>
              </a:moveTo>
              <a:lnTo>
                <a:pt x="149893" y="141954"/>
              </a:lnTo>
              <a:lnTo>
                <a:pt x="164359" y="148491"/>
              </a:lnTo>
              <a:lnTo>
                <a:pt x="178660" y="153416"/>
              </a:lnTo>
              <a:lnTo>
                <a:pt x="191803" y="156523"/>
              </a:lnTo>
              <a:lnTo>
                <a:pt x="202797" y="157604"/>
              </a:lnTo>
              <a:lnTo>
                <a:pt x="209631" y="157604"/>
              </a:lnTo>
              <a:lnTo>
                <a:pt x="213378" y="156061"/>
              </a:lnTo>
              <a:lnTo>
                <a:pt x="213874" y="154077"/>
              </a:lnTo>
              <a:lnTo>
                <a:pt x="207426" y="154077"/>
              </a:lnTo>
              <a:lnTo>
                <a:pt x="198702" y="153089"/>
              </a:lnTo>
              <a:lnTo>
                <a:pt x="187890" y="150303"/>
              </a:lnTo>
              <a:lnTo>
                <a:pt x="175715" y="145987"/>
              </a:lnTo>
              <a:lnTo>
                <a:pt x="166445" y="141954"/>
              </a:lnTo>
              <a:close/>
            </a:path>
            <a:path w="216535" h="217804">
              <a:moveTo>
                <a:pt x="214260" y="152534"/>
              </a:moveTo>
              <a:lnTo>
                <a:pt x="212717" y="153196"/>
              </a:lnTo>
              <a:lnTo>
                <a:pt x="210292" y="154077"/>
              </a:lnTo>
              <a:lnTo>
                <a:pt x="213874" y="154077"/>
              </a:lnTo>
              <a:lnTo>
                <a:pt x="214260" y="152534"/>
              </a:lnTo>
              <a:close/>
            </a:path>
            <a:path w="216535" h="217804">
              <a:moveTo>
                <a:pt x="211968" y="139726"/>
              </a:moveTo>
              <a:lnTo>
                <a:pt x="177850" y="139726"/>
              </a:lnTo>
              <a:lnTo>
                <a:pt x="195220" y="140218"/>
              </a:lnTo>
              <a:lnTo>
                <a:pt x="209489" y="143232"/>
              </a:lnTo>
              <a:lnTo>
                <a:pt x="215141" y="150110"/>
              </a:lnTo>
              <a:lnTo>
                <a:pt x="215803" y="148567"/>
              </a:lnTo>
              <a:lnTo>
                <a:pt x="216464" y="147905"/>
              </a:lnTo>
              <a:lnTo>
                <a:pt x="216464" y="146363"/>
              </a:lnTo>
              <a:lnTo>
                <a:pt x="213781" y="140704"/>
              </a:lnTo>
              <a:lnTo>
                <a:pt x="211968" y="139726"/>
              </a:lnTo>
              <a:close/>
            </a:path>
            <a:path w="216535" h="217804">
              <a:moveTo>
                <a:pt x="179652" y="133357"/>
              </a:moveTo>
              <a:lnTo>
                <a:pt x="173752" y="133505"/>
              </a:lnTo>
              <a:lnTo>
                <a:pt x="167335" y="133881"/>
              </a:lnTo>
              <a:lnTo>
                <a:pt x="153200" y="134900"/>
              </a:lnTo>
              <a:lnTo>
                <a:pt x="198020" y="134900"/>
              </a:lnTo>
              <a:lnTo>
                <a:pt x="194610" y="134181"/>
              </a:lnTo>
              <a:lnTo>
                <a:pt x="179652" y="133357"/>
              </a:lnTo>
              <a:close/>
            </a:path>
            <a:path w="216535" h="217804">
              <a:moveTo>
                <a:pt x="103162" y="18074"/>
              </a:moveTo>
              <a:lnTo>
                <a:pt x="101974" y="24584"/>
              </a:lnTo>
              <a:lnTo>
                <a:pt x="99958" y="36756"/>
              </a:lnTo>
              <a:lnTo>
                <a:pt x="98750" y="43864"/>
              </a:lnTo>
              <a:lnTo>
                <a:pt x="96549" y="55767"/>
              </a:lnTo>
              <a:lnTo>
                <a:pt x="101007" y="55767"/>
              </a:lnTo>
              <a:lnTo>
                <a:pt x="101209" y="54341"/>
              </a:lnTo>
              <a:lnTo>
                <a:pt x="102197" y="42211"/>
              </a:lnTo>
              <a:lnTo>
                <a:pt x="102731" y="30246"/>
              </a:lnTo>
              <a:lnTo>
                <a:pt x="103162" y="18074"/>
              </a:lnTo>
              <a:close/>
            </a:path>
            <a:path w="216535" h="217804">
              <a:moveTo>
                <a:pt x="105959" y="1322"/>
              </a:moveTo>
              <a:lnTo>
                <a:pt x="95667" y="1322"/>
              </a:lnTo>
              <a:lnTo>
                <a:pt x="98753" y="2865"/>
              </a:lnTo>
              <a:lnTo>
                <a:pt x="102500" y="5951"/>
              </a:lnTo>
              <a:lnTo>
                <a:pt x="103162" y="14107"/>
              </a:lnTo>
              <a:lnTo>
                <a:pt x="105959" y="1322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  <xdr:twoCellAnchor>
    <xdr:from>
      <xdr:col>1</xdr:col>
      <xdr:colOff>1314449</xdr:colOff>
      <xdr:row>0</xdr:row>
      <xdr:rowOff>0</xdr:rowOff>
    </xdr:from>
    <xdr:to>
      <xdr:col>1</xdr:col>
      <xdr:colOff>2085974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D8F26D-6332-434F-A538-932D46016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4" y="0"/>
          <a:ext cx="7715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dor/Desktop/OBRAS/OBRAS%202022/MURO%20QUADRA%20CIDADE/muro%20quadra%20cidad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"/>
      <sheetName val="Cronograma"/>
    </sheetNames>
    <sheetDataSet>
      <sheetData sheetId="0">
        <row r="8">
          <cell r="A8" t="str">
            <v>1.0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topLeftCell="A106" zoomScale="115" zoomScaleNormal="115" zoomScaleSheetLayoutView="130" workbookViewId="0">
      <selection activeCell="A4" sqref="A4"/>
    </sheetView>
  </sheetViews>
  <sheetFormatPr defaultRowHeight="12.75"/>
  <cols>
    <col min="1" max="1" width="10.1640625" customWidth="1"/>
    <col min="2" max="2" width="83.6640625" customWidth="1"/>
    <col min="3" max="3" width="23.33203125" customWidth="1"/>
    <col min="4" max="4" width="10.1640625" customWidth="1"/>
    <col min="5" max="5" width="12" customWidth="1"/>
    <col min="6" max="6" width="16.33203125" style="1" customWidth="1"/>
    <col min="7" max="7" width="19.6640625" customWidth="1"/>
  </cols>
  <sheetData>
    <row r="1" spans="1:7" ht="33" customHeight="1">
      <c r="A1" s="170" t="s">
        <v>51</v>
      </c>
      <c r="B1" s="171"/>
      <c r="C1" s="171"/>
      <c r="D1" s="171"/>
      <c r="E1" s="171"/>
      <c r="F1" s="171"/>
      <c r="G1" s="172"/>
    </row>
    <row r="2" spans="1:7" ht="36.75" customHeight="1" thickBot="1">
      <c r="A2" s="173"/>
      <c r="B2" s="174"/>
      <c r="C2" s="174"/>
      <c r="D2" s="174"/>
      <c r="E2" s="174"/>
      <c r="F2" s="174"/>
      <c r="G2" s="175"/>
    </row>
    <row r="3" spans="1:7" ht="33" customHeight="1" thickBot="1">
      <c r="A3" s="151"/>
      <c r="B3" s="8"/>
      <c r="C3" s="8"/>
      <c r="D3" s="21"/>
      <c r="E3" s="168" t="s">
        <v>300</v>
      </c>
      <c r="F3" s="168"/>
      <c r="G3" s="169"/>
    </row>
    <row r="4" spans="1:7" ht="21" customHeight="1">
      <c r="A4" s="9" t="s">
        <v>276</v>
      </c>
      <c r="B4" s="10"/>
      <c r="C4" s="176" t="s">
        <v>275</v>
      </c>
      <c r="D4" s="177"/>
      <c r="E4" s="177"/>
      <c r="F4" s="177"/>
      <c r="G4" s="178"/>
    </row>
    <row r="5" spans="1:7" ht="15.75" customHeight="1" thickBot="1">
      <c r="A5" s="11" t="s">
        <v>303</v>
      </c>
      <c r="B5" s="12"/>
      <c r="C5" s="179"/>
      <c r="D5" s="180"/>
      <c r="E5" s="180"/>
      <c r="F5" s="180"/>
      <c r="G5" s="181"/>
    </row>
    <row r="6" spans="1:7" ht="36.75" customHeight="1">
      <c r="A6" s="89" t="s">
        <v>274</v>
      </c>
      <c r="B6" s="20" t="s">
        <v>0</v>
      </c>
      <c r="C6" s="90" t="s">
        <v>1</v>
      </c>
      <c r="D6" s="19" t="s">
        <v>2</v>
      </c>
      <c r="E6" s="19" t="s">
        <v>50</v>
      </c>
      <c r="F6" s="91" t="s">
        <v>102</v>
      </c>
      <c r="G6" s="152" t="s">
        <v>3</v>
      </c>
    </row>
    <row r="7" spans="1:7" ht="14.1" customHeight="1">
      <c r="A7" s="22">
        <v>1</v>
      </c>
      <c r="B7" s="2" t="s">
        <v>4</v>
      </c>
      <c r="C7" s="3"/>
      <c r="D7" s="3"/>
      <c r="E7" s="3"/>
      <c r="F7" s="4"/>
      <c r="G7" s="153"/>
    </row>
    <row r="8" spans="1:7" ht="14.1" customHeight="1">
      <c r="A8" s="23" t="s">
        <v>190</v>
      </c>
      <c r="B8" s="24" t="s">
        <v>68</v>
      </c>
      <c r="C8" s="25" t="s">
        <v>67</v>
      </c>
      <c r="D8" s="26" t="s">
        <v>69</v>
      </c>
      <c r="E8" s="27">
        <v>160</v>
      </c>
      <c r="F8" s="5">
        <v>37.619999999999997</v>
      </c>
      <c r="G8" s="154">
        <f>E8*F8</f>
        <v>6019.2</v>
      </c>
    </row>
    <row r="9" spans="1:7" ht="15" customHeight="1">
      <c r="A9" s="23" t="s">
        <v>191</v>
      </c>
      <c r="B9" s="92" t="s">
        <v>70</v>
      </c>
      <c r="C9" s="25" t="s">
        <v>71</v>
      </c>
      <c r="D9" s="26" t="s">
        <v>101</v>
      </c>
      <c r="E9" s="27">
        <v>3</v>
      </c>
      <c r="F9" s="5">
        <v>12377.18</v>
      </c>
      <c r="G9" s="154">
        <f t="shared" ref="G9" si="0">E9*F9</f>
        <v>37131.54</v>
      </c>
    </row>
    <row r="10" spans="1:7" ht="15" customHeight="1">
      <c r="A10" s="67"/>
      <c r="B10" s="75"/>
      <c r="C10" s="76"/>
      <c r="D10" s="58"/>
      <c r="E10" s="77"/>
      <c r="F10" s="56" t="s">
        <v>263</v>
      </c>
      <c r="G10" s="155">
        <f>SUM(G8:G9)</f>
        <v>43150.74</v>
      </c>
    </row>
    <row r="11" spans="1:7" ht="14.1" customHeight="1">
      <c r="A11" s="80">
        <v>2</v>
      </c>
      <c r="B11" s="81" t="s">
        <v>8</v>
      </c>
      <c r="C11" s="82"/>
      <c r="D11" s="82"/>
      <c r="E11" s="82"/>
      <c r="F11" s="6"/>
      <c r="G11" s="156"/>
    </row>
    <row r="12" spans="1:7" ht="19.5" customHeight="1">
      <c r="A12" s="28" t="s">
        <v>194</v>
      </c>
      <c r="B12" s="29" t="s">
        <v>76</v>
      </c>
      <c r="C12" s="30" t="s">
        <v>77</v>
      </c>
      <c r="D12" s="30" t="s">
        <v>59</v>
      </c>
      <c r="E12" s="31">
        <v>4</v>
      </c>
      <c r="F12" s="31">
        <v>1624.37</v>
      </c>
      <c r="G12" s="157">
        <f>E12*F12</f>
        <v>6497.48</v>
      </c>
    </row>
    <row r="13" spans="1:7" ht="20.25" customHeight="1">
      <c r="A13" s="28" t="s">
        <v>195</v>
      </c>
      <c r="B13" s="29" t="s">
        <v>78</v>
      </c>
      <c r="C13" s="30" t="s">
        <v>77</v>
      </c>
      <c r="D13" s="30" t="s">
        <v>59</v>
      </c>
      <c r="E13" s="31">
        <v>2</v>
      </c>
      <c r="F13" s="32">
        <v>2088.54</v>
      </c>
      <c r="G13" s="157">
        <f t="shared" ref="G13:G22" si="1">E13*F13</f>
        <v>4177.08</v>
      </c>
    </row>
    <row r="14" spans="1:7" ht="30.75" customHeight="1">
      <c r="A14" s="28" t="s">
        <v>196</v>
      </c>
      <c r="B14" s="29" t="s">
        <v>79</v>
      </c>
      <c r="C14" s="30" t="s">
        <v>77</v>
      </c>
      <c r="D14" s="30" t="s">
        <v>59</v>
      </c>
      <c r="E14" s="31">
        <v>3</v>
      </c>
      <c r="F14" s="32">
        <v>4689.8100000000004</v>
      </c>
      <c r="G14" s="157">
        <f t="shared" si="1"/>
        <v>14069.43</v>
      </c>
    </row>
    <row r="15" spans="1:7" ht="30" customHeight="1">
      <c r="A15" s="28" t="s">
        <v>197</v>
      </c>
      <c r="B15" s="29" t="s">
        <v>81</v>
      </c>
      <c r="C15" s="30" t="s">
        <v>77</v>
      </c>
      <c r="D15" s="30" t="s">
        <v>59</v>
      </c>
      <c r="E15" s="31">
        <v>3</v>
      </c>
      <c r="F15" s="32">
        <v>1891.19</v>
      </c>
      <c r="G15" s="157">
        <f t="shared" si="1"/>
        <v>5673.57</v>
      </c>
    </row>
    <row r="16" spans="1:7" ht="31.5" customHeight="1">
      <c r="A16" s="28" t="s">
        <v>198</v>
      </c>
      <c r="B16" s="29" t="s">
        <v>82</v>
      </c>
      <c r="C16" s="30" t="s">
        <v>77</v>
      </c>
      <c r="D16" s="30" t="s">
        <v>59</v>
      </c>
      <c r="E16" s="31">
        <v>12</v>
      </c>
      <c r="F16" s="32">
        <v>7842.06</v>
      </c>
      <c r="G16" s="157">
        <f t="shared" si="1"/>
        <v>94104.72</v>
      </c>
    </row>
    <row r="17" spans="1:7" ht="30" customHeight="1">
      <c r="A17" s="28" t="s">
        <v>199</v>
      </c>
      <c r="B17" s="29" t="s">
        <v>83</v>
      </c>
      <c r="C17" s="30" t="s">
        <v>77</v>
      </c>
      <c r="D17" s="30" t="s">
        <v>59</v>
      </c>
      <c r="E17" s="31">
        <v>3</v>
      </c>
      <c r="F17" s="32">
        <v>4145.37</v>
      </c>
      <c r="G17" s="157">
        <f t="shared" si="1"/>
        <v>12436.11</v>
      </c>
    </row>
    <row r="18" spans="1:7" ht="21" customHeight="1">
      <c r="A18" s="28" t="s">
        <v>200</v>
      </c>
      <c r="B18" s="29" t="s">
        <v>84</v>
      </c>
      <c r="C18" s="30" t="s">
        <v>77</v>
      </c>
      <c r="D18" s="30" t="s">
        <v>59</v>
      </c>
      <c r="E18" s="31">
        <v>4</v>
      </c>
      <c r="F18" s="32">
        <v>1161.19</v>
      </c>
      <c r="G18" s="157">
        <f t="shared" si="1"/>
        <v>4644.76</v>
      </c>
    </row>
    <row r="19" spans="1:7" ht="21" customHeight="1">
      <c r="A19" s="28" t="s">
        <v>201</v>
      </c>
      <c r="B19" s="29" t="s">
        <v>85</v>
      </c>
      <c r="C19" s="30" t="s">
        <v>77</v>
      </c>
      <c r="D19" s="30" t="s">
        <v>59</v>
      </c>
      <c r="E19" s="31">
        <v>2</v>
      </c>
      <c r="F19" s="32">
        <v>1420.6</v>
      </c>
      <c r="G19" s="157">
        <f t="shared" si="1"/>
        <v>2841.2</v>
      </c>
    </row>
    <row r="20" spans="1:7" ht="21" customHeight="1">
      <c r="A20" s="28" t="s">
        <v>202</v>
      </c>
      <c r="B20" s="29" t="s">
        <v>86</v>
      </c>
      <c r="C20" s="30" t="s">
        <v>77</v>
      </c>
      <c r="D20" s="30" t="s">
        <v>59</v>
      </c>
      <c r="E20" s="31">
        <v>4</v>
      </c>
      <c r="F20" s="32">
        <v>3470.54</v>
      </c>
      <c r="G20" s="157">
        <f t="shared" si="1"/>
        <v>13882.16</v>
      </c>
    </row>
    <row r="21" spans="1:7" ht="21" customHeight="1">
      <c r="A21" s="28" t="s">
        <v>203</v>
      </c>
      <c r="B21" s="29" t="s">
        <v>87</v>
      </c>
      <c r="C21" s="30" t="s">
        <v>77</v>
      </c>
      <c r="D21" s="30" t="s">
        <v>59</v>
      </c>
      <c r="E21" s="31">
        <v>1</v>
      </c>
      <c r="F21" s="32">
        <v>3891.1</v>
      </c>
      <c r="G21" s="157">
        <f t="shared" si="1"/>
        <v>3891.1</v>
      </c>
    </row>
    <row r="22" spans="1:7" ht="21" customHeight="1">
      <c r="A22" s="28" t="s">
        <v>267</v>
      </c>
      <c r="B22" s="29" t="s">
        <v>266</v>
      </c>
      <c r="C22" s="30" t="s">
        <v>268</v>
      </c>
      <c r="D22" s="30" t="s">
        <v>52</v>
      </c>
      <c r="E22" s="31">
        <v>3.84</v>
      </c>
      <c r="F22" s="32">
        <v>515.58000000000004</v>
      </c>
      <c r="G22" s="157">
        <f t="shared" si="1"/>
        <v>1979.8272000000002</v>
      </c>
    </row>
    <row r="23" spans="1:7" ht="21" customHeight="1">
      <c r="A23" s="69"/>
      <c r="B23" s="78"/>
      <c r="C23" s="72"/>
      <c r="D23" s="72"/>
      <c r="E23" s="79"/>
      <c r="F23" s="56" t="s">
        <v>263</v>
      </c>
      <c r="G23" s="158">
        <f>SUM(G12:G22)</f>
        <v>164197.43720000004</v>
      </c>
    </row>
    <row r="24" spans="1:7" ht="14.1" customHeight="1">
      <c r="A24" s="80">
        <v>3</v>
      </c>
      <c r="B24" s="83" t="s">
        <v>80</v>
      </c>
      <c r="C24" s="82"/>
      <c r="D24" s="82"/>
      <c r="E24" s="82"/>
      <c r="F24" s="6"/>
      <c r="G24" s="156"/>
    </row>
    <row r="25" spans="1:7" ht="21" customHeight="1">
      <c r="A25" s="28" t="s">
        <v>204</v>
      </c>
      <c r="B25" s="29" t="s">
        <v>91</v>
      </c>
      <c r="C25" s="30" t="s">
        <v>88</v>
      </c>
      <c r="D25" s="30" t="s">
        <v>52</v>
      </c>
      <c r="E25" s="31">
        <v>160</v>
      </c>
      <c r="F25" s="33">
        <v>25.47</v>
      </c>
      <c r="G25" s="157">
        <f>E25*F25</f>
        <v>4075.2</v>
      </c>
    </row>
    <row r="26" spans="1:7" ht="22.5" customHeight="1">
      <c r="A26" s="28" t="s">
        <v>205</v>
      </c>
      <c r="B26" s="29" t="s">
        <v>89</v>
      </c>
      <c r="C26" s="30" t="s">
        <v>90</v>
      </c>
      <c r="D26" s="30" t="s">
        <v>52</v>
      </c>
      <c r="E26" s="31">
        <v>460</v>
      </c>
      <c r="F26" s="33">
        <v>20.149999999999999</v>
      </c>
      <c r="G26" s="157">
        <f t="shared" ref="G26:G28" si="2">E26*F26</f>
        <v>9269</v>
      </c>
    </row>
    <row r="27" spans="1:7" ht="12.75" customHeight="1">
      <c r="A27" s="28" t="s">
        <v>206</v>
      </c>
      <c r="B27" s="29" t="s">
        <v>265</v>
      </c>
      <c r="C27" s="34" t="s">
        <v>72</v>
      </c>
      <c r="D27" s="30" t="s">
        <v>52</v>
      </c>
      <c r="E27" s="35">
        <v>528</v>
      </c>
      <c r="F27" s="33">
        <v>18.84</v>
      </c>
      <c r="G27" s="157">
        <f t="shared" si="2"/>
        <v>9947.52</v>
      </c>
    </row>
    <row r="28" spans="1:7" ht="16.5" customHeight="1">
      <c r="A28" s="28" t="s">
        <v>207</v>
      </c>
      <c r="B28" s="36" t="s">
        <v>73</v>
      </c>
      <c r="C28" s="34" t="s">
        <v>77</v>
      </c>
      <c r="D28" s="30" t="s">
        <v>52</v>
      </c>
      <c r="E28" s="31">
        <v>395</v>
      </c>
      <c r="F28" s="33">
        <v>58</v>
      </c>
      <c r="G28" s="157">
        <f t="shared" si="2"/>
        <v>22910</v>
      </c>
    </row>
    <row r="29" spans="1:7" ht="16.5" customHeight="1">
      <c r="A29" s="69"/>
      <c r="B29" s="70"/>
      <c r="C29" s="71"/>
      <c r="D29" s="72"/>
      <c r="E29" s="73"/>
      <c r="F29" s="74" t="str">
        <f>F23</f>
        <v>SUBTOTAL</v>
      </c>
      <c r="G29" s="159">
        <f>SUM(G25:G28)</f>
        <v>46201.72</v>
      </c>
    </row>
    <row r="30" spans="1:7" ht="14.1" customHeight="1">
      <c r="A30" s="80">
        <v>4</v>
      </c>
      <c r="B30" s="81" t="s">
        <v>16</v>
      </c>
      <c r="C30" s="82"/>
      <c r="D30" s="82"/>
      <c r="E30" s="82"/>
      <c r="F30" s="6"/>
      <c r="G30" s="156"/>
    </row>
    <row r="31" spans="1:7" ht="21.75" customHeight="1">
      <c r="A31" s="23" t="s">
        <v>208</v>
      </c>
      <c r="B31" s="37" t="s">
        <v>93</v>
      </c>
      <c r="C31" s="26" t="s">
        <v>92</v>
      </c>
      <c r="D31" s="26" t="s">
        <v>5</v>
      </c>
      <c r="E31" s="38" t="s">
        <v>17</v>
      </c>
      <c r="F31" s="5">
        <v>50.64</v>
      </c>
      <c r="G31" s="160">
        <f>E31*F31</f>
        <v>1721.76</v>
      </c>
    </row>
    <row r="32" spans="1:7" ht="19.7" customHeight="1">
      <c r="A32" s="23" t="s">
        <v>209</v>
      </c>
      <c r="B32" s="37" t="s">
        <v>123</v>
      </c>
      <c r="C32" s="26">
        <v>95544</v>
      </c>
      <c r="D32" s="26" t="s">
        <v>5</v>
      </c>
      <c r="E32" s="38" t="s">
        <v>20</v>
      </c>
      <c r="F32" s="5">
        <v>54.06</v>
      </c>
      <c r="G32" s="160">
        <f t="shared" ref="G32:G37" si="3">E32*F32</f>
        <v>756.84</v>
      </c>
    </row>
    <row r="33" spans="1:7" ht="29.85" customHeight="1">
      <c r="A33" s="23" t="s">
        <v>210</v>
      </c>
      <c r="B33" s="37" t="s">
        <v>22</v>
      </c>
      <c r="C33" s="38" t="s">
        <v>94</v>
      </c>
      <c r="D33" s="38" t="s">
        <v>5</v>
      </c>
      <c r="E33" s="39">
        <v>6</v>
      </c>
      <c r="F33" s="5">
        <v>183.22</v>
      </c>
      <c r="G33" s="160">
        <f t="shared" si="3"/>
        <v>1099.32</v>
      </c>
    </row>
    <row r="34" spans="1:7" ht="29.85" customHeight="1">
      <c r="A34" s="23" t="s">
        <v>211</v>
      </c>
      <c r="B34" s="37" t="s">
        <v>124</v>
      </c>
      <c r="C34" s="38" t="s">
        <v>125</v>
      </c>
      <c r="D34" s="38" t="s">
        <v>5</v>
      </c>
      <c r="E34" s="39">
        <v>2</v>
      </c>
      <c r="F34" s="5">
        <v>287.23</v>
      </c>
      <c r="G34" s="160">
        <f t="shared" si="3"/>
        <v>574.46</v>
      </c>
    </row>
    <row r="35" spans="1:7" ht="19.7" customHeight="1">
      <c r="A35" s="23" t="s">
        <v>212</v>
      </c>
      <c r="B35" s="40" t="s">
        <v>24</v>
      </c>
      <c r="C35" s="25">
        <v>95545</v>
      </c>
      <c r="D35" s="38" t="s">
        <v>5</v>
      </c>
      <c r="E35" s="26" t="s">
        <v>20</v>
      </c>
      <c r="F35" s="5">
        <v>53.06</v>
      </c>
      <c r="G35" s="160">
        <f t="shared" si="3"/>
        <v>742.84</v>
      </c>
    </row>
    <row r="36" spans="1:7" ht="25.5" customHeight="1">
      <c r="A36" s="23" t="s">
        <v>213</v>
      </c>
      <c r="B36" s="41" t="s">
        <v>126</v>
      </c>
      <c r="C36" s="42">
        <v>100867</v>
      </c>
      <c r="D36" s="38" t="s">
        <v>5</v>
      </c>
      <c r="E36" s="39">
        <v>9</v>
      </c>
      <c r="F36" s="5">
        <v>460.94</v>
      </c>
      <c r="G36" s="160">
        <f t="shared" si="3"/>
        <v>4148.46</v>
      </c>
    </row>
    <row r="37" spans="1:7" ht="32.25" customHeight="1">
      <c r="A37" s="23" t="s">
        <v>214</v>
      </c>
      <c r="B37" s="37" t="s">
        <v>127</v>
      </c>
      <c r="C37" s="42">
        <v>100868</v>
      </c>
      <c r="D37" s="38" t="s">
        <v>5</v>
      </c>
      <c r="E37" s="39">
        <v>18</v>
      </c>
      <c r="F37" s="5">
        <v>477.35</v>
      </c>
      <c r="G37" s="160">
        <f t="shared" si="3"/>
        <v>8592.3000000000011</v>
      </c>
    </row>
    <row r="38" spans="1:7" ht="21" customHeight="1">
      <c r="A38" s="67"/>
      <c r="B38" s="68"/>
      <c r="C38" s="93"/>
      <c r="D38" s="54"/>
      <c r="E38" s="55"/>
      <c r="F38" s="56" t="str">
        <f>F29</f>
        <v>SUBTOTAL</v>
      </c>
      <c r="G38" s="161">
        <f>SUM(G31:G37)</f>
        <v>17635.980000000003</v>
      </c>
    </row>
    <row r="39" spans="1:7" ht="14.1" customHeight="1">
      <c r="A39" s="80">
        <v>5</v>
      </c>
      <c r="B39" s="81" t="s">
        <v>29</v>
      </c>
      <c r="C39" s="82"/>
      <c r="D39" s="82"/>
      <c r="E39" s="82"/>
      <c r="F39" s="6"/>
      <c r="G39" s="156"/>
    </row>
    <row r="40" spans="1:7" ht="13.35" customHeight="1">
      <c r="A40" s="43" t="s">
        <v>215</v>
      </c>
      <c r="B40" s="37" t="s">
        <v>100</v>
      </c>
      <c r="C40" s="26" t="s">
        <v>27</v>
      </c>
      <c r="D40" s="26" t="s">
        <v>28</v>
      </c>
      <c r="E40" s="26" t="s">
        <v>25</v>
      </c>
      <c r="F40" s="5">
        <v>52.5</v>
      </c>
      <c r="G40" s="154">
        <f>E40*F40</f>
        <v>157.5</v>
      </c>
    </row>
    <row r="41" spans="1:7" ht="33.75" customHeight="1">
      <c r="A41" s="43" t="s">
        <v>216</v>
      </c>
      <c r="B41" s="40" t="s">
        <v>30</v>
      </c>
      <c r="C41" s="44" t="s">
        <v>99</v>
      </c>
      <c r="D41" s="38" t="s">
        <v>28</v>
      </c>
      <c r="E41" s="38" t="s">
        <v>9</v>
      </c>
      <c r="F41" s="5">
        <v>89.35</v>
      </c>
      <c r="G41" s="154">
        <f t="shared" ref="G41:G60" si="4">E41*F41</f>
        <v>1340.25</v>
      </c>
    </row>
    <row r="42" spans="1:7" ht="33" customHeight="1">
      <c r="A42" s="43" t="s">
        <v>217</v>
      </c>
      <c r="B42" s="37" t="s">
        <v>74</v>
      </c>
      <c r="C42" s="44" t="s">
        <v>75</v>
      </c>
      <c r="D42" s="38" t="s">
        <v>28</v>
      </c>
      <c r="E42" s="39">
        <v>70</v>
      </c>
      <c r="F42" s="5">
        <v>216.97</v>
      </c>
      <c r="G42" s="154">
        <f t="shared" si="4"/>
        <v>15187.9</v>
      </c>
    </row>
    <row r="43" spans="1:7" ht="12.75" customHeight="1">
      <c r="A43" s="43" t="s">
        <v>218</v>
      </c>
      <c r="B43" s="37" t="s">
        <v>60</v>
      </c>
      <c r="C43" s="38" t="s">
        <v>61</v>
      </c>
      <c r="D43" s="38" t="s">
        <v>59</v>
      </c>
      <c r="E43" s="39">
        <v>30</v>
      </c>
      <c r="F43" s="5">
        <v>51.91</v>
      </c>
      <c r="G43" s="154">
        <f t="shared" si="4"/>
        <v>1557.3</v>
      </c>
    </row>
    <row r="44" spans="1:7" ht="33.75" customHeight="1">
      <c r="A44" s="43" t="s">
        <v>219</v>
      </c>
      <c r="B44" s="40" t="s">
        <v>31</v>
      </c>
      <c r="C44" s="44" t="s">
        <v>95</v>
      </c>
      <c r="D44" s="38" t="s">
        <v>7</v>
      </c>
      <c r="E44" s="39">
        <v>400</v>
      </c>
      <c r="F44" s="5">
        <v>6.69</v>
      </c>
      <c r="G44" s="154">
        <f t="shared" si="4"/>
        <v>2676</v>
      </c>
    </row>
    <row r="45" spans="1:7" ht="29.85" customHeight="1">
      <c r="A45" s="43" t="s">
        <v>220</v>
      </c>
      <c r="B45" s="37" t="s">
        <v>32</v>
      </c>
      <c r="C45" s="38" t="s">
        <v>96</v>
      </c>
      <c r="D45" s="38" t="s">
        <v>7</v>
      </c>
      <c r="E45" s="39">
        <v>100</v>
      </c>
      <c r="F45" s="5">
        <v>9.9600000000000009</v>
      </c>
      <c r="G45" s="154">
        <f t="shared" si="4"/>
        <v>996.00000000000011</v>
      </c>
    </row>
    <row r="46" spans="1:7" ht="29.85" customHeight="1">
      <c r="A46" s="43" t="s">
        <v>221</v>
      </c>
      <c r="B46" s="40" t="s">
        <v>33</v>
      </c>
      <c r="C46" s="38" t="s">
        <v>97</v>
      </c>
      <c r="D46" s="38" t="s">
        <v>7</v>
      </c>
      <c r="E46" s="39">
        <v>200</v>
      </c>
      <c r="F46" s="5">
        <v>13</v>
      </c>
      <c r="G46" s="154">
        <f t="shared" si="4"/>
        <v>2600</v>
      </c>
    </row>
    <row r="47" spans="1:7" ht="30.2" customHeight="1">
      <c r="A47" s="43" t="s">
        <v>222</v>
      </c>
      <c r="B47" s="40" t="s">
        <v>34</v>
      </c>
      <c r="C47" s="38" t="s">
        <v>98</v>
      </c>
      <c r="D47" s="38" t="s">
        <v>7</v>
      </c>
      <c r="E47" s="39">
        <v>50</v>
      </c>
      <c r="F47" s="5">
        <v>23.52</v>
      </c>
      <c r="G47" s="154">
        <f t="shared" si="4"/>
        <v>1176</v>
      </c>
    </row>
    <row r="48" spans="1:7" ht="29.85" customHeight="1">
      <c r="A48" s="43" t="s">
        <v>223</v>
      </c>
      <c r="B48" s="37" t="s">
        <v>35</v>
      </c>
      <c r="C48" s="38" t="s">
        <v>128</v>
      </c>
      <c r="D48" s="38" t="s">
        <v>7</v>
      </c>
      <c r="E48" s="38" t="s">
        <v>36</v>
      </c>
      <c r="F48" s="5">
        <v>50.36</v>
      </c>
      <c r="G48" s="154">
        <f t="shared" si="4"/>
        <v>10298.619999999999</v>
      </c>
    </row>
    <row r="49" spans="1:7" ht="19.7" customHeight="1">
      <c r="A49" s="43" t="s">
        <v>224</v>
      </c>
      <c r="B49" s="40" t="s">
        <v>37</v>
      </c>
      <c r="C49" s="26" t="s">
        <v>129</v>
      </c>
      <c r="D49" s="26" t="s">
        <v>7</v>
      </c>
      <c r="E49" s="27">
        <v>10</v>
      </c>
      <c r="F49" s="5">
        <v>8.7899999999999991</v>
      </c>
      <c r="G49" s="154">
        <f t="shared" si="4"/>
        <v>87.899999999999991</v>
      </c>
    </row>
    <row r="50" spans="1:7" ht="19.7" customHeight="1">
      <c r="A50" s="43" t="s">
        <v>225</v>
      </c>
      <c r="B50" s="40" t="s">
        <v>38</v>
      </c>
      <c r="C50" s="26" t="s">
        <v>130</v>
      </c>
      <c r="D50" s="26" t="s">
        <v>7</v>
      </c>
      <c r="E50" s="27">
        <v>5</v>
      </c>
      <c r="F50" s="5">
        <v>6.15</v>
      </c>
      <c r="G50" s="154">
        <f t="shared" si="4"/>
        <v>30.75</v>
      </c>
    </row>
    <row r="51" spans="1:7" ht="19.7" customHeight="1">
      <c r="A51" s="43" t="s">
        <v>226</v>
      </c>
      <c r="B51" s="40" t="s">
        <v>39</v>
      </c>
      <c r="C51" s="45" t="s">
        <v>131</v>
      </c>
      <c r="D51" s="26" t="s">
        <v>7</v>
      </c>
      <c r="E51" s="27">
        <v>2</v>
      </c>
      <c r="F51" s="5">
        <v>7.71</v>
      </c>
      <c r="G51" s="154">
        <f t="shared" si="4"/>
        <v>15.42</v>
      </c>
    </row>
    <row r="52" spans="1:7" ht="31.5" customHeight="1">
      <c r="A52" s="43" t="s">
        <v>227</v>
      </c>
      <c r="B52" s="37" t="s">
        <v>132</v>
      </c>
      <c r="C52" s="38" t="s">
        <v>133</v>
      </c>
      <c r="D52" s="38" t="s">
        <v>28</v>
      </c>
      <c r="E52" s="39">
        <v>4</v>
      </c>
      <c r="F52" s="5">
        <v>19.649999999999999</v>
      </c>
      <c r="G52" s="154">
        <f t="shared" si="4"/>
        <v>78.599999999999994</v>
      </c>
    </row>
    <row r="53" spans="1:7" ht="32.25" customHeight="1">
      <c r="A53" s="43" t="s">
        <v>228</v>
      </c>
      <c r="B53" s="37" t="s">
        <v>135</v>
      </c>
      <c r="C53" s="38" t="s">
        <v>134</v>
      </c>
      <c r="D53" s="38" t="s">
        <v>28</v>
      </c>
      <c r="E53" s="39">
        <v>4</v>
      </c>
      <c r="F53" s="5">
        <v>22.5</v>
      </c>
      <c r="G53" s="154">
        <f t="shared" si="4"/>
        <v>90</v>
      </c>
    </row>
    <row r="54" spans="1:7" ht="21" customHeight="1">
      <c r="A54" s="43" t="s">
        <v>229</v>
      </c>
      <c r="B54" s="37" t="s">
        <v>136</v>
      </c>
      <c r="C54" s="38" t="s">
        <v>137</v>
      </c>
      <c r="D54" s="38" t="s">
        <v>28</v>
      </c>
      <c r="E54" s="38" t="s">
        <v>6</v>
      </c>
      <c r="F54" s="5">
        <v>568.55999999999995</v>
      </c>
      <c r="G54" s="154">
        <f t="shared" si="4"/>
        <v>568.55999999999995</v>
      </c>
    </row>
    <row r="55" spans="1:7" ht="20.25" customHeight="1">
      <c r="A55" s="43" t="s">
        <v>230</v>
      </c>
      <c r="B55" s="37" t="s">
        <v>138</v>
      </c>
      <c r="C55" s="38" t="s">
        <v>139</v>
      </c>
      <c r="D55" s="38" t="s">
        <v>28</v>
      </c>
      <c r="E55" s="38" t="s">
        <v>26</v>
      </c>
      <c r="F55" s="5">
        <v>106.67</v>
      </c>
      <c r="G55" s="154">
        <f t="shared" si="4"/>
        <v>213.34</v>
      </c>
    </row>
    <row r="56" spans="1:7" ht="22.5" customHeight="1">
      <c r="A56" s="43" t="s">
        <v>231</v>
      </c>
      <c r="B56" s="37" t="s">
        <v>140</v>
      </c>
      <c r="C56" s="38">
        <v>101890</v>
      </c>
      <c r="D56" s="38" t="s">
        <v>28</v>
      </c>
      <c r="E56" s="38" t="s">
        <v>41</v>
      </c>
      <c r="F56" s="5">
        <v>25.55</v>
      </c>
      <c r="G56" s="154">
        <f t="shared" si="4"/>
        <v>613.20000000000005</v>
      </c>
    </row>
    <row r="57" spans="1:7" ht="20.25" customHeight="1">
      <c r="A57" s="43" t="s">
        <v>232</v>
      </c>
      <c r="B57" s="37" t="s">
        <v>142</v>
      </c>
      <c r="C57" s="38">
        <v>93665</v>
      </c>
      <c r="D57" s="26" t="s">
        <v>28</v>
      </c>
      <c r="E57" s="26" t="s">
        <v>6</v>
      </c>
      <c r="F57" s="5">
        <v>106.19</v>
      </c>
      <c r="G57" s="154">
        <f t="shared" si="4"/>
        <v>106.19</v>
      </c>
    </row>
    <row r="58" spans="1:7" ht="21" customHeight="1">
      <c r="A58" s="43" t="s">
        <v>233</v>
      </c>
      <c r="B58" s="37" t="s">
        <v>192</v>
      </c>
      <c r="C58" s="38" t="s">
        <v>193</v>
      </c>
      <c r="D58" s="38" t="s">
        <v>28</v>
      </c>
      <c r="E58" s="39">
        <v>12</v>
      </c>
      <c r="F58" s="5">
        <v>66.75</v>
      </c>
      <c r="G58" s="154">
        <f t="shared" si="4"/>
        <v>801</v>
      </c>
    </row>
    <row r="59" spans="1:7" ht="39.6" customHeight="1">
      <c r="A59" s="43" t="s">
        <v>234</v>
      </c>
      <c r="B59" s="37" t="s">
        <v>141</v>
      </c>
      <c r="C59" s="38" t="s">
        <v>143</v>
      </c>
      <c r="D59" s="38" t="s">
        <v>7</v>
      </c>
      <c r="E59" s="39">
        <v>50</v>
      </c>
      <c r="F59" s="5">
        <v>140</v>
      </c>
      <c r="G59" s="154">
        <f t="shared" si="4"/>
        <v>7000</v>
      </c>
    </row>
    <row r="60" spans="1:7" ht="40.35" customHeight="1">
      <c r="A60" s="43" t="s">
        <v>258</v>
      </c>
      <c r="B60" s="46" t="s">
        <v>184</v>
      </c>
      <c r="C60" s="38" t="s">
        <v>144</v>
      </c>
      <c r="D60" s="38" t="s">
        <v>145</v>
      </c>
      <c r="E60" s="38" t="s">
        <v>146</v>
      </c>
      <c r="F60" s="5">
        <v>4642.29</v>
      </c>
      <c r="G60" s="154">
        <f t="shared" si="4"/>
        <v>4642.29</v>
      </c>
    </row>
    <row r="61" spans="1:7" ht="21.75" customHeight="1">
      <c r="A61" s="57"/>
      <c r="B61" s="66"/>
      <c r="C61" s="54"/>
      <c r="D61" s="54"/>
      <c r="E61" s="54"/>
      <c r="F61" s="56" t="str">
        <f>F38</f>
        <v>SUBTOTAL</v>
      </c>
      <c r="G61" s="161">
        <f>SUM(G40:G60)</f>
        <v>50236.819999999992</v>
      </c>
    </row>
    <row r="62" spans="1:7" ht="21" customHeight="1">
      <c r="A62" s="80">
        <v>6</v>
      </c>
      <c r="B62" s="84" t="s">
        <v>104</v>
      </c>
      <c r="C62" s="82"/>
      <c r="D62" s="82"/>
      <c r="E62" s="82"/>
      <c r="F62" s="6"/>
      <c r="G62" s="162"/>
    </row>
    <row r="63" spans="1:7" ht="20.25" customHeight="1">
      <c r="A63" s="43" t="s">
        <v>235</v>
      </c>
      <c r="B63" s="37" t="s">
        <v>182</v>
      </c>
      <c r="C63" s="26" t="s">
        <v>183</v>
      </c>
      <c r="D63" s="26" t="s">
        <v>28</v>
      </c>
      <c r="E63" s="26" t="s">
        <v>105</v>
      </c>
      <c r="F63" s="5">
        <v>33.25</v>
      </c>
      <c r="G63" s="154">
        <f>E63*F63</f>
        <v>1862</v>
      </c>
    </row>
    <row r="64" spans="1:7" ht="17.25" customHeight="1">
      <c r="A64" s="43" t="s">
        <v>236</v>
      </c>
      <c r="B64" s="37" t="s">
        <v>147</v>
      </c>
      <c r="C64" s="26" t="s">
        <v>148</v>
      </c>
      <c r="D64" s="26" t="s">
        <v>28</v>
      </c>
      <c r="E64" s="26" t="s">
        <v>26</v>
      </c>
      <c r="F64" s="5">
        <v>43.51</v>
      </c>
      <c r="G64" s="154">
        <f t="shared" ref="G64:G83" si="5">E64*F64</f>
        <v>87.02</v>
      </c>
    </row>
    <row r="65" spans="1:7" ht="16.5" customHeight="1">
      <c r="A65" s="43" t="s">
        <v>237</v>
      </c>
      <c r="B65" s="37" t="s">
        <v>106</v>
      </c>
      <c r="C65" s="26" t="s">
        <v>149</v>
      </c>
      <c r="D65" s="26" t="s">
        <v>28</v>
      </c>
      <c r="E65" s="26" t="s">
        <v>107</v>
      </c>
      <c r="F65" s="5">
        <v>43.51</v>
      </c>
      <c r="G65" s="154">
        <f t="shared" si="5"/>
        <v>1218.28</v>
      </c>
    </row>
    <row r="66" spans="1:7" ht="15.75" customHeight="1">
      <c r="A66" s="43" t="s">
        <v>238</v>
      </c>
      <c r="B66" s="37" t="s">
        <v>108</v>
      </c>
      <c r="C66" s="26" t="s">
        <v>150</v>
      </c>
      <c r="D66" s="26" t="s">
        <v>28</v>
      </c>
      <c r="E66" s="26" t="s">
        <v>9</v>
      </c>
      <c r="F66" s="5">
        <v>43.51</v>
      </c>
      <c r="G66" s="154">
        <f t="shared" si="5"/>
        <v>652.65</v>
      </c>
    </row>
    <row r="67" spans="1:7" ht="18.75" customHeight="1">
      <c r="A67" s="43" t="s">
        <v>10</v>
      </c>
      <c r="B67" s="37" t="s">
        <v>109</v>
      </c>
      <c r="C67" s="26" t="s">
        <v>152</v>
      </c>
      <c r="D67" s="26" t="s">
        <v>28</v>
      </c>
      <c r="E67" s="26" t="s">
        <v>6</v>
      </c>
      <c r="F67" s="5">
        <v>21.88</v>
      </c>
      <c r="G67" s="154">
        <f t="shared" si="5"/>
        <v>21.88</v>
      </c>
    </row>
    <row r="68" spans="1:7" ht="15.75" customHeight="1">
      <c r="A68" s="43" t="s">
        <v>11</v>
      </c>
      <c r="B68" s="37" t="s">
        <v>110</v>
      </c>
      <c r="C68" s="26" t="s">
        <v>153</v>
      </c>
      <c r="D68" s="26" t="s">
        <v>28</v>
      </c>
      <c r="E68" s="26" t="s">
        <v>6</v>
      </c>
      <c r="F68" s="5">
        <v>21.88</v>
      </c>
      <c r="G68" s="154">
        <f t="shared" si="5"/>
        <v>21.88</v>
      </c>
    </row>
    <row r="69" spans="1:7" ht="18" customHeight="1">
      <c r="A69" s="43" t="s">
        <v>12</v>
      </c>
      <c r="B69" s="37" t="s">
        <v>111</v>
      </c>
      <c r="C69" s="26" t="s">
        <v>153</v>
      </c>
      <c r="D69" s="26" t="s">
        <v>28</v>
      </c>
      <c r="E69" s="26" t="s">
        <v>6</v>
      </c>
      <c r="F69" s="5">
        <v>21.88</v>
      </c>
      <c r="G69" s="154">
        <f t="shared" si="5"/>
        <v>21.88</v>
      </c>
    </row>
    <row r="70" spans="1:7" ht="22.5" customHeight="1">
      <c r="A70" s="43" t="s">
        <v>13</v>
      </c>
      <c r="B70" s="37" t="s">
        <v>112</v>
      </c>
      <c r="C70" s="38" t="s">
        <v>154</v>
      </c>
      <c r="D70" s="38" t="s">
        <v>28</v>
      </c>
      <c r="E70" s="38" t="s">
        <v>113</v>
      </c>
      <c r="F70" s="5">
        <v>23.12</v>
      </c>
      <c r="G70" s="154">
        <f t="shared" si="5"/>
        <v>208.08</v>
      </c>
    </row>
    <row r="71" spans="1:7" ht="21" customHeight="1">
      <c r="A71" s="43" t="s">
        <v>14</v>
      </c>
      <c r="B71" s="37" t="s">
        <v>151</v>
      </c>
      <c r="C71" s="38" t="s">
        <v>155</v>
      </c>
      <c r="D71" s="38" t="s">
        <v>28</v>
      </c>
      <c r="E71" s="38" t="s">
        <v>25</v>
      </c>
      <c r="F71" s="5">
        <v>23.12</v>
      </c>
      <c r="G71" s="154">
        <f t="shared" si="5"/>
        <v>69.36</v>
      </c>
    </row>
    <row r="72" spans="1:7" ht="17.25" customHeight="1">
      <c r="A72" s="43" t="s">
        <v>15</v>
      </c>
      <c r="B72" s="37" t="s">
        <v>114</v>
      </c>
      <c r="C72" s="38" t="str">
        <f>C73</f>
        <v>ED-29393</v>
      </c>
      <c r="D72" s="38" t="s">
        <v>28</v>
      </c>
      <c r="E72" s="38" t="s">
        <v>26</v>
      </c>
      <c r="F72" s="5">
        <v>23.12</v>
      </c>
      <c r="G72" s="154">
        <f t="shared" si="5"/>
        <v>46.24</v>
      </c>
    </row>
    <row r="73" spans="1:7" ht="18.75" customHeight="1">
      <c r="A73" s="43" t="s">
        <v>239</v>
      </c>
      <c r="B73" s="37" t="s">
        <v>156</v>
      </c>
      <c r="C73" s="38" t="s">
        <v>157</v>
      </c>
      <c r="D73" s="38" t="s">
        <v>28</v>
      </c>
      <c r="E73" s="38" t="s">
        <v>6</v>
      </c>
      <c r="F73" s="5">
        <v>23.12</v>
      </c>
      <c r="G73" s="154">
        <f t="shared" si="5"/>
        <v>23.12</v>
      </c>
    </row>
    <row r="74" spans="1:7" ht="21.75" customHeight="1">
      <c r="A74" s="43" t="s">
        <v>240</v>
      </c>
      <c r="B74" s="37" t="s">
        <v>158</v>
      </c>
      <c r="C74" s="38" t="s">
        <v>159</v>
      </c>
      <c r="D74" s="38" t="s">
        <v>28</v>
      </c>
      <c r="E74" s="38" t="s">
        <v>6</v>
      </c>
      <c r="F74" s="5">
        <v>139.88999999999999</v>
      </c>
      <c r="G74" s="154">
        <f t="shared" si="5"/>
        <v>139.88999999999999</v>
      </c>
    </row>
    <row r="75" spans="1:7" ht="21" customHeight="1">
      <c r="A75" s="43" t="s">
        <v>241</v>
      </c>
      <c r="B75" s="37" t="s">
        <v>115</v>
      </c>
      <c r="C75" s="38" t="s">
        <v>160</v>
      </c>
      <c r="D75" s="26" t="s">
        <v>28</v>
      </c>
      <c r="E75" s="26" t="s">
        <v>113</v>
      </c>
      <c r="F75" s="5">
        <v>290.66000000000003</v>
      </c>
      <c r="G75" s="154">
        <f t="shared" si="5"/>
        <v>2615.94</v>
      </c>
    </row>
    <row r="76" spans="1:7" ht="13.5" customHeight="1">
      <c r="A76" s="43" t="s">
        <v>242</v>
      </c>
      <c r="B76" s="37" t="s">
        <v>161</v>
      </c>
      <c r="C76" s="26" t="s">
        <v>162</v>
      </c>
      <c r="D76" s="26" t="s">
        <v>28</v>
      </c>
      <c r="E76" s="26" t="s">
        <v>116</v>
      </c>
      <c r="F76" s="5">
        <v>92.68</v>
      </c>
      <c r="G76" s="154">
        <f t="shared" si="5"/>
        <v>463.40000000000003</v>
      </c>
    </row>
    <row r="77" spans="1:7" ht="32.25" customHeight="1">
      <c r="A77" s="43" t="s">
        <v>243</v>
      </c>
      <c r="B77" s="40" t="s">
        <v>117</v>
      </c>
      <c r="C77" s="38" t="s">
        <v>163</v>
      </c>
      <c r="D77" s="38" t="s">
        <v>28</v>
      </c>
      <c r="E77" s="38" t="s">
        <v>6</v>
      </c>
      <c r="F77" s="5">
        <v>2679.7</v>
      </c>
      <c r="G77" s="154">
        <f t="shared" si="5"/>
        <v>2679.7</v>
      </c>
    </row>
    <row r="78" spans="1:7" ht="33" customHeight="1">
      <c r="A78" s="43" t="s">
        <v>244</v>
      </c>
      <c r="B78" s="37" t="s">
        <v>118</v>
      </c>
      <c r="C78" s="38" t="s">
        <v>164</v>
      </c>
      <c r="D78" s="38" t="s">
        <v>28</v>
      </c>
      <c r="E78" s="38" t="s">
        <v>6</v>
      </c>
      <c r="F78" s="5">
        <v>1437.29</v>
      </c>
      <c r="G78" s="154">
        <f t="shared" si="5"/>
        <v>1437.29</v>
      </c>
    </row>
    <row r="79" spans="1:7" ht="16.5" customHeight="1">
      <c r="A79" s="43" t="s">
        <v>245</v>
      </c>
      <c r="B79" s="47" t="s">
        <v>119</v>
      </c>
      <c r="C79" s="38" t="s">
        <v>165</v>
      </c>
      <c r="D79" s="38" t="s">
        <v>28</v>
      </c>
      <c r="E79" s="38" t="s">
        <v>113</v>
      </c>
      <c r="F79" s="5">
        <v>47.05</v>
      </c>
      <c r="G79" s="154">
        <f t="shared" si="5"/>
        <v>423.45</v>
      </c>
    </row>
    <row r="80" spans="1:7" ht="23.25" customHeight="1">
      <c r="A80" s="43" t="s">
        <v>246</v>
      </c>
      <c r="B80" s="37" t="s">
        <v>120</v>
      </c>
      <c r="C80" s="38" t="s">
        <v>166</v>
      </c>
      <c r="D80" s="38" t="s">
        <v>28</v>
      </c>
      <c r="E80" s="26" t="s">
        <v>26</v>
      </c>
      <c r="F80" s="5">
        <v>88.83</v>
      </c>
      <c r="G80" s="154">
        <f t="shared" si="5"/>
        <v>177.66</v>
      </c>
    </row>
    <row r="81" spans="1:7" ht="15.75" customHeight="1">
      <c r="A81" s="43" t="s">
        <v>247</v>
      </c>
      <c r="B81" s="37" t="s">
        <v>121</v>
      </c>
      <c r="C81" s="26" t="s">
        <v>168</v>
      </c>
      <c r="D81" s="26" t="s">
        <v>28</v>
      </c>
      <c r="E81" s="26" t="s">
        <v>25</v>
      </c>
      <c r="F81" s="5">
        <v>18.690000000000001</v>
      </c>
      <c r="G81" s="154">
        <f t="shared" si="5"/>
        <v>56.070000000000007</v>
      </c>
    </row>
    <row r="82" spans="1:7" ht="18" customHeight="1">
      <c r="A82" s="43" t="s">
        <v>248</v>
      </c>
      <c r="B82" s="37" t="s">
        <v>167</v>
      </c>
      <c r="C82" s="38" t="s">
        <v>169</v>
      </c>
      <c r="D82" s="26" t="s">
        <v>28</v>
      </c>
      <c r="E82" s="26" t="s">
        <v>25</v>
      </c>
      <c r="F82" s="5">
        <v>135.66</v>
      </c>
      <c r="G82" s="154">
        <f t="shared" si="5"/>
        <v>406.98</v>
      </c>
    </row>
    <row r="83" spans="1:7" ht="17.25" customHeight="1">
      <c r="A83" s="43" t="s">
        <v>249</v>
      </c>
      <c r="B83" s="37" t="s">
        <v>122</v>
      </c>
      <c r="C83" s="26" t="s">
        <v>170</v>
      </c>
      <c r="D83" s="26" t="s">
        <v>28</v>
      </c>
      <c r="E83" s="26" t="s">
        <v>25</v>
      </c>
      <c r="F83" s="5">
        <v>464.22</v>
      </c>
      <c r="G83" s="154">
        <f t="shared" si="5"/>
        <v>1392.66</v>
      </c>
    </row>
    <row r="84" spans="1:7" ht="17.25" customHeight="1">
      <c r="A84" s="57"/>
      <c r="B84" s="53"/>
      <c r="C84" s="58"/>
      <c r="D84" s="58"/>
      <c r="E84" s="58"/>
      <c r="F84" s="56" t="str">
        <f>F61</f>
        <v>SUBTOTAL</v>
      </c>
      <c r="G84" s="161">
        <f>SUM(G63:G83)</f>
        <v>14025.43</v>
      </c>
    </row>
    <row r="85" spans="1:7" ht="14.1" customHeight="1">
      <c r="A85" s="80">
        <v>7</v>
      </c>
      <c r="B85" s="81" t="s">
        <v>42</v>
      </c>
      <c r="C85" s="82"/>
      <c r="D85" s="82"/>
      <c r="E85" s="82"/>
      <c r="F85" s="6"/>
      <c r="G85" s="156"/>
    </row>
    <row r="86" spans="1:7" ht="30.75" customHeight="1">
      <c r="A86" s="43" t="s">
        <v>250</v>
      </c>
      <c r="B86" s="37" t="s">
        <v>187</v>
      </c>
      <c r="C86" s="38" t="s">
        <v>189</v>
      </c>
      <c r="D86" s="38" t="s">
        <v>40</v>
      </c>
      <c r="E86" s="38" t="s">
        <v>43</v>
      </c>
      <c r="F86" s="5">
        <v>182.38</v>
      </c>
      <c r="G86" s="154">
        <f>E86*F86</f>
        <v>5653.78</v>
      </c>
    </row>
    <row r="87" spans="1:7" ht="13.35" customHeight="1">
      <c r="A87" s="43" t="s">
        <v>251</v>
      </c>
      <c r="B87" s="37" t="s">
        <v>178</v>
      </c>
      <c r="C87" s="26" t="s">
        <v>179</v>
      </c>
      <c r="D87" s="26" t="s">
        <v>40</v>
      </c>
      <c r="E87" s="26" t="s">
        <v>6</v>
      </c>
      <c r="F87" s="5">
        <v>101.83</v>
      </c>
      <c r="G87" s="154">
        <f t="shared" ref="G87:G92" si="6">E87*F87</f>
        <v>101.83</v>
      </c>
    </row>
    <row r="88" spans="1:7" ht="13.35" customHeight="1">
      <c r="A88" s="43" t="s">
        <v>252</v>
      </c>
      <c r="B88" s="37" t="s">
        <v>44</v>
      </c>
      <c r="C88" s="26" t="s">
        <v>177</v>
      </c>
      <c r="D88" s="26" t="s">
        <v>40</v>
      </c>
      <c r="E88" s="27">
        <v>2</v>
      </c>
      <c r="F88" s="5">
        <v>1413.05</v>
      </c>
      <c r="G88" s="154">
        <f t="shared" si="6"/>
        <v>2826.1</v>
      </c>
    </row>
    <row r="89" spans="1:7" ht="21" customHeight="1">
      <c r="A89" s="43" t="s">
        <v>253</v>
      </c>
      <c r="B89" s="37" t="s">
        <v>188</v>
      </c>
      <c r="C89" s="38" t="s">
        <v>176</v>
      </c>
      <c r="D89" s="38" t="s">
        <v>40</v>
      </c>
      <c r="E89" s="38">
        <v>10</v>
      </c>
      <c r="F89" s="5">
        <v>46.73</v>
      </c>
      <c r="G89" s="154">
        <f t="shared" si="6"/>
        <v>467.29999999999995</v>
      </c>
    </row>
    <row r="90" spans="1:7" ht="12" customHeight="1">
      <c r="A90" s="43" t="s">
        <v>254</v>
      </c>
      <c r="B90" s="37" t="s">
        <v>181</v>
      </c>
      <c r="C90" s="38">
        <v>98305</v>
      </c>
      <c r="D90" s="38" t="str">
        <f>D91</f>
        <v>unid</v>
      </c>
      <c r="E90" s="48">
        <v>1</v>
      </c>
      <c r="F90" s="5">
        <v>3677.07</v>
      </c>
      <c r="G90" s="154">
        <f t="shared" si="6"/>
        <v>3677.07</v>
      </c>
    </row>
    <row r="91" spans="1:7" ht="16.5" customHeight="1">
      <c r="A91" s="43" t="s">
        <v>255</v>
      </c>
      <c r="B91" s="47" t="s">
        <v>180</v>
      </c>
      <c r="C91" s="49" t="s">
        <v>63</v>
      </c>
      <c r="D91" s="49" t="s">
        <v>145</v>
      </c>
      <c r="E91" s="39">
        <v>2</v>
      </c>
      <c r="F91" s="5">
        <v>1057</v>
      </c>
      <c r="G91" s="154">
        <f t="shared" si="6"/>
        <v>2114</v>
      </c>
    </row>
    <row r="92" spans="1:7" ht="30" customHeight="1">
      <c r="A92" s="43" t="s">
        <v>273</v>
      </c>
      <c r="B92" s="47" t="s">
        <v>271</v>
      </c>
      <c r="C92" s="49" t="s">
        <v>272</v>
      </c>
      <c r="D92" s="49" t="s">
        <v>54</v>
      </c>
      <c r="E92" s="39">
        <v>1220</v>
      </c>
      <c r="F92" s="5">
        <v>7.46</v>
      </c>
      <c r="G92" s="154">
        <f t="shared" si="6"/>
        <v>9101.2000000000007</v>
      </c>
    </row>
    <row r="93" spans="1:7" ht="16.5" customHeight="1">
      <c r="A93" s="57"/>
      <c r="B93" s="64"/>
      <c r="C93" s="65"/>
      <c r="D93" s="65"/>
      <c r="E93" s="55"/>
      <c r="F93" s="56" t="str">
        <f>F84</f>
        <v>SUBTOTAL</v>
      </c>
      <c r="G93" s="161">
        <f>SUM(G86:G92)</f>
        <v>23941.279999999999</v>
      </c>
    </row>
    <row r="94" spans="1:7" ht="21.75" customHeight="1">
      <c r="A94" s="85">
        <v>8</v>
      </c>
      <c r="B94" s="87" t="s">
        <v>264</v>
      </c>
      <c r="C94" s="86"/>
      <c r="D94" s="86"/>
      <c r="E94" s="86"/>
      <c r="F94" s="6"/>
      <c r="G94" s="163"/>
    </row>
    <row r="95" spans="1:7" ht="19.7" customHeight="1">
      <c r="A95" s="43" t="s">
        <v>256</v>
      </c>
      <c r="B95" s="40" t="s">
        <v>45</v>
      </c>
      <c r="C95" s="26" t="s">
        <v>171</v>
      </c>
      <c r="D95" s="26" t="s">
        <v>28</v>
      </c>
      <c r="E95" s="26" t="s">
        <v>26</v>
      </c>
      <c r="F95" s="5">
        <v>539.47</v>
      </c>
      <c r="G95" s="154">
        <f>E95*F95</f>
        <v>1078.94</v>
      </c>
    </row>
    <row r="96" spans="1:7" ht="31.5" customHeight="1">
      <c r="A96" s="43" t="s">
        <v>18</v>
      </c>
      <c r="B96" s="37" t="s">
        <v>174</v>
      </c>
      <c r="C96" s="38" t="s">
        <v>175</v>
      </c>
      <c r="D96" s="38" t="s">
        <v>56</v>
      </c>
      <c r="E96" s="38" t="s">
        <v>57</v>
      </c>
      <c r="F96" s="5">
        <v>133.08000000000001</v>
      </c>
      <c r="G96" s="154">
        <f t="shared" ref="G96:G99" si="7">E96*F96</f>
        <v>1463.88</v>
      </c>
    </row>
    <row r="97" spans="1:7" ht="29.85" customHeight="1">
      <c r="A97" s="43" t="s">
        <v>19</v>
      </c>
      <c r="B97" s="46" t="s">
        <v>58</v>
      </c>
      <c r="C97" s="38" t="s">
        <v>53</v>
      </c>
      <c r="D97" s="38" t="s">
        <v>54</v>
      </c>
      <c r="E97" s="38" t="s">
        <v>55</v>
      </c>
      <c r="F97" s="5">
        <v>58.26</v>
      </c>
      <c r="G97" s="154">
        <f t="shared" si="7"/>
        <v>18692.721000000001</v>
      </c>
    </row>
    <row r="98" spans="1:7" ht="19.7" customHeight="1">
      <c r="A98" s="43" t="s">
        <v>21</v>
      </c>
      <c r="B98" s="40" t="s">
        <v>46</v>
      </c>
      <c r="C98" s="38" t="s">
        <v>172</v>
      </c>
      <c r="D98" s="38" t="s">
        <v>28</v>
      </c>
      <c r="E98" s="38" t="s">
        <v>6</v>
      </c>
      <c r="F98" s="5">
        <v>766.29</v>
      </c>
      <c r="G98" s="154">
        <f t="shared" si="7"/>
        <v>766.29</v>
      </c>
    </row>
    <row r="99" spans="1:7" ht="19.7" customHeight="1">
      <c r="A99" s="43" t="s">
        <v>23</v>
      </c>
      <c r="B99" s="37" t="s">
        <v>47</v>
      </c>
      <c r="C99" s="26" t="s">
        <v>173</v>
      </c>
      <c r="D99" s="26" t="s">
        <v>28</v>
      </c>
      <c r="E99" s="26" t="s">
        <v>48</v>
      </c>
      <c r="F99" s="5">
        <v>24.88</v>
      </c>
      <c r="G99" s="154">
        <f t="shared" si="7"/>
        <v>248.79999999999998</v>
      </c>
    </row>
    <row r="100" spans="1:7" ht="19.7" customHeight="1">
      <c r="A100" s="57"/>
      <c r="B100" s="53"/>
      <c r="C100" s="58"/>
      <c r="D100" s="58"/>
      <c r="E100" s="58"/>
      <c r="F100" s="56" t="str">
        <f>F93</f>
        <v>SUBTOTAL</v>
      </c>
      <c r="G100" s="161">
        <f>SUM(G95:G99)</f>
        <v>22250.631000000001</v>
      </c>
    </row>
    <row r="101" spans="1:7" ht="14.1" customHeight="1">
      <c r="A101" s="80">
        <v>9</v>
      </c>
      <c r="B101" s="81" t="s">
        <v>49</v>
      </c>
      <c r="C101" s="82"/>
      <c r="D101" s="82"/>
      <c r="E101" s="82"/>
      <c r="F101" s="6"/>
      <c r="G101" s="156"/>
    </row>
    <row r="102" spans="1:7" ht="15.75" customHeight="1">
      <c r="A102" s="50" t="s">
        <v>259</v>
      </c>
      <c r="B102" s="88" t="s">
        <v>62</v>
      </c>
      <c r="C102" s="38" t="s">
        <v>63</v>
      </c>
      <c r="D102" s="38" t="s">
        <v>52</v>
      </c>
      <c r="E102" s="52">
        <v>19</v>
      </c>
      <c r="F102" s="15">
        <v>880</v>
      </c>
      <c r="G102" s="154">
        <f t="shared" ref="G102:G106" si="8">E102*F102</f>
        <v>16720</v>
      </c>
    </row>
    <row r="103" spans="1:7" ht="34.5" customHeight="1">
      <c r="A103" s="50" t="s">
        <v>260</v>
      </c>
      <c r="B103" s="37" t="s">
        <v>185</v>
      </c>
      <c r="C103" s="94" t="s">
        <v>186</v>
      </c>
      <c r="D103" s="38" t="str">
        <f>D99</f>
        <v>unid</v>
      </c>
      <c r="E103" s="52">
        <v>10</v>
      </c>
      <c r="F103" s="15">
        <v>143.97999999999999</v>
      </c>
      <c r="G103" s="154">
        <f t="shared" si="8"/>
        <v>1439.8</v>
      </c>
    </row>
    <row r="104" spans="1:7" ht="30.75" customHeight="1">
      <c r="A104" s="50" t="s">
        <v>261</v>
      </c>
      <c r="B104" s="37" t="s">
        <v>64</v>
      </c>
      <c r="C104" s="51" t="s">
        <v>65</v>
      </c>
      <c r="D104" s="38" t="s">
        <v>52</v>
      </c>
      <c r="E104" s="52">
        <v>1.62</v>
      </c>
      <c r="F104" s="15">
        <v>451.9</v>
      </c>
      <c r="G104" s="154">
        <f t="shared" si="8"/>
        <v>732.07799999999997</v>
      </c>
    </row>
    <row r="105" spans="1:7" ht="15.75" customHeight="1">
      <c r="A105" s="50" t="s">
        <v>262</v>
      </c>
      <c r="B105" s="37" t="s">
        <v>66</v>
      </c>
      <c r="C105" s="51">
        <v>8759</v>
      </c>
      <c r="D105" s="38" t="s">
        <v>54</v>
      </c>
      <c r="E105" s="52">
        <v>80</v>
      </c>
      <c r="F105" s="15">
        <v>396.85</v>
      </c>
      <c r="G105" s="154">
        <f t="shared" si="8"/>
        <v>31748</v>
      </c>
    </row>
    <row r="106" spans="1:7" ht="42" customHeight="1">
      <c r="A106" s="50" t="s">
        <v>257</v>
      </c>
      <c r="B106" s="37" t="s">
        <v>269</v>
      </c>
      <c r="C106" s="51" t="s">
        <v>270</v>
      </c>
      <c r="D106" s="38" t="s">
        <v>54</v>
      </c>
      <c r="E106" s="52">
        <v>33</v>
      </c>
      <c r="F106" s="15">
        <v>477.97</v>
      </c>
      <c r="G106" s="154">
        <f t="shared" si="8"/>
        <v>15773.01</v>
      </c>
    </row>
    <row r="107" spans="1:7" ht="35.25" customHeight="1" thickBot="1">
      <c r="A107" s="95"/>
      <c r="B107" s="59"/>
      <c r="C107" s="60"/>
      <c r="D107" s="60"/>
      <c r="E107" s="61"/>
      <c r="F107" s="62" t="str">
        <f>F100</f>
        <v>SUBTOTAL</v>
      </c>
      <c r="G107" s="164">
        <f>SUM(G102:G106)</f>
        <v>66412.887999999992</v>
      </c>
    </row>
    <row r="108" spans="1:7" ht="24.75" customHeight="1" thickBot="1">
      <c r="A108" s="166" t="s">
        <v>103</v>
      </c>
      <c r="B108" s="167"/>
      <c r="C108" s="167"/>
      <c r="D108" s="167"/>
      <c r="E108" s="167"/>
      <c r="F108" s="167"/>
      <c r="G108" s="63">
        <f>G107+G100+G93+G84+G61+G38+G29+G23+G10</f>
        <v>448052.92620000005</v>
      </c>
    </row>
    <row r="109" spans="1:7" ht="40.5" customHeight="1">
      <c r="B109" s="18"/>
      <c r="D109" s="17"/>
    </row>
    <row r="116" spans="1:7">
      <c r="A116" s="7"/>
      <c r="B116" s="7"/>
      <c r="C116" s="7"/>
      <c r="D116" s="7"/>
      <c r="E116" s="7"/>
      <c r="F116" s="7"/>
      <c r="G116" s="7"/>
    </row>
    <row r="117" spans="1:7">
      <c r="A117" s="165"/>
      <c r="B117" s="165"/>
      <c r="C117" s="165"/>
      <c r="D117" s="165"/>
      <c r="E117" s="165"/>
      <c r="F117" s="165"/>
      <c r="G117" s="165"/>
    </row>
  </sheetData>
  <mergeCells count="5">
    <mergeCell ref="A117:G117"/>
    <mergeCell ref="A108:F108"/>
    <mergeCell ref="E3:G3"/>
    <mergeCell ref="A1:G2"/>
    <mergeCell ref="C4:G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1" zoomScaleNormal="100" workbookViewId="0">
      <selection activeCell="B25" sqref="B25:B27"/>
    </sheetView>
  </sheetViews>
  <sheetFormatPr defaultRowHeight="12.75"/>
  <cols>
    <col min="2" max="2" width="78.5" customWidth="1"/>
    <col min="3" max="3" width="18" customWidth="1"/>
    <col min="4" max="4" width="19" customWidth="1"/>
    <col min="5" max="5" width="22" customWidth="1"/>
    <col min="6" max="6" width="19.33203125" customWidth="1"/>
    <col min="7" max="7" width="11.5" bestFit="1" customWidth="1"/>
  </cols>
  <sheetData>
    <row r="1" spans="1:6" ht="20.25">
      <c r="A1" s="182" t="s">
        <v>277</v>
      </c>
      <c r="B1" s="183"/>
      <c r="C1" s="183"/>
      <c r="D1" s="183"/>
      <c r="E1" s="183"/>
      <c r="F1" s="13"/>
    </row>
    <row r="2" spans="1:6" ht="15.75">
      <c r="A2" s="184" t="s">
        <v>278</v>
      </c>
      <c r="B2" s="185"/>
      <c r="C2" s="185"/>
      <c r="D2" s="185"/>
      <c r="E2" s="185"/>
      <c r="F2" s="14"/>
    </row>
    <row r="3" spans="1:6" ht="15.75">
      <c r="A3" s="96"/>
      <c r="B3" s="97"/>
      <c r="C3" s="97"/>
      <c r="D3" s="97"/>
      <c r="E3" s="97"/>
      <c r="F3" s="14"/>
    </row>
    <row r="4" spans="1:6" ht="25.5" customHeight="1">
      <c r="A4" s="98" t="s">
        <v>279</v>
      </c>
      <c r="B4" s="189" t="s">
        <v>299</v>
      </c>
      <c r="C4" s="189"/>
      <c r="D4" s="189"/>
      <c r="E4" s="99"/>
      <c r="F4" s="14"/>
    </row>
    <row r="5" spans="1:6">
      <c r="A5" s="100" t="s">
        <v>301</v>
      </c>
      <c r="B5" s="150"/>
      <c r="C5" s="102"/>
      <c r="D5" s="101"/>
      <c r="E5" s="101"/>
      <c r="F5" s="14"/>
    </row>
    <row r="6" spans="1:6">
      <c r="A6" s="100" t="s">
        <v>302</v>
      </c>
      <c r="B6" s="150"/>
      <c r="C6" s="101"/>
      <c r="D6" s="101"/>
      <c r="E6" s="101"/>
      <c r="F6" s="14"/>
    </row>
    <row r="7" spans="1:6" ht="13.5" thickBot="1">
      <c r="A7" s="147"/>
      <c r="B7" s="148"/>
      <c r="C7" s="148"/>
      <c r="D7" s="148"/>
      <c r="E7" s="148"/>
      <c r="F7" s="16"/>
    </row>
    <row r="8" spans="1:6" ht="13.5" thickBot="1">
      <c r="A8" s="133"/>
      <c r="B8" s="149"/>
      <c r="C8" s="134"/>
      <c r="D8" s="193" t="s">
        <v>280</v>
      </c>
      <c r="E8" s="193"/>
      <c r="F8" s="194"/>
    </row>
    <row r="9" spans="1:6">
      <c r="A9" s="119" t="s">
        <v>274</v>
      </c>
      <c r="B9" s="120" t="s">
        <v>281</v>
      </c>
      <c r="C9" s="120" t="s">
        <v>282</v>
      </c>
      <c r="D9" s="121" t="s">
        <v>283</v>
      </c>
      <c r="E9" s="122" t="s">
        <v>284</v>
      </c>
      <c r="F9" s="122" t="s">
        <v>298</v>
      </c>
    </row>
    <row r="10" spans="1:6">
      <c r="A10" s="186" t="str">
        <f>'[1]Planilha Orç'!A8</f>
        <v>1.0</v>
      </c>
      <c r="B10" s="187" t="str">
        <f>PLAN!B7</f>
        <v>ADMINISTRAÇÃO LOCAL</v>
      </c>
      <c r="C10" s="188">
        <f>PLAN!G10</f>
        <v>43150.74</v>
      </c>
      <c r="D10" s="123">
        <v>0.33329999999999999</v>
      </c>
      <c r="E10" s="123">
        <v>0.33329999999999999</v>
      </c>
      <c r="F10" s="124">
        <f>100%-D10-E10</f>
        <v>0.33340000000000009</v>
      </c>
    </row>
    <row r="11" spans="1:6" ht="6.75" customHeight="1">
      <c r="A11" s="186"/>
      <c r="B11" s="187"/>
      <c r="C11" s="188"/>
      <c r="D11" s="105">
        <f>D12</f>
        <v>14382.141641999999</v>
      </c>
      <c r="E11" s="105">
        <f>E12</f>
        <v>14382.141641999999</v>
      </c>
      <c r="F11" s="106">
        <f>F12</f>
        <v>14386.456716000002</v>
      </c>
    </row>
    <row r="12" spans="1:6">
      <c r="A12" s="186"/>
      <c r="B12" s="187"/>
      <c r="C12" s="188"/>
      <c r="D12" s="107">
        <f>$C10*D10</f>
        <v>14382.141641999999</v>
      </c>
      <c r="E12" s="107">
        <f>$C10*E10</f>
        <v>14382.141641999999</v>
      </c>
      <c r="F12" s="108">
        <f>$C10*F10</f>
        <v>14386.456716000002</v>
      </c>
    </row>
    <row r="13" spans="1:6">
      <c r="A13" s="186" t="s">
        <v>285</v>
      </c>
      <c r="B13" s="192" t="str">
        <f>PLAN!B11</f>
        <v>ESQUADRIAS</v>
      </c>
      <c r="C13" s="188">
        <f>PLAN!G23</f>
        <v>164197.43720000004</v>
      </c>
      <c r="D13" s="123">
        <v>0</v>
      </c>
      <c r="E13" s="123">
        <v>0.8</v>
      </c>
      <c r="F13" s="124">
        <v>0.2</v>
      </c>
    </row>
    <row r="14" spans="1:6" ht="6" customHeight="1">
      <c r="A14" s="186"/>
      <c r="B14" s="187"/>
      <c r="C14" s="188"/>
      <c r="D14" s="105">
        <f>D15</f>
        <v>0</v>
      </c>
      <c r="E14" s="105">
        <f>E15</f>
        <v>131357.94976000005</v>
      </c>
      <c r="F14" s="106">
        <f>F15</f>
        <v>32839.487440000012</v>
      </c>
    </row>
    <row r="15" spans="1:6">
      <c r="A15" s="186"/>
      <c r="B15" s="187"/>
      <c r="C15" s="188"/>
      <c r="D15" s="107">
        <f>$C13*D13</f>
        <v>0</v>
      </c>
      <c r="E15" s="107">
        <f>$C13*E13</f>
        <v>131357.94976000005</v>
      </c>
      <c r="F15" s="108">
        <f>$C13*F13</f>
        <v>32839.487440000012</v>
      </c>
    </row>
    <row r="16" spans="1:6">
      <c r="A16" s="186" t="s">
        <v>286</v>
      </c>
      <c r="B16" s="187" t="str">
        <f>PLAN!B24</f>
        <v>ACABAMENTOS / PINTURA</v>
      </c>
      <c r="C16" s="188">
        <f>PLAN!G29</f>
        <v>46201.72</v>
      </c>
      <c r="D16" s="123">
        <v>0.4</v>
      </c>
      <c r="E16" s="123">
        <v>0.4</v>
      </c>
      <c r="F16" s="124">
        <v>0.2</v>
      </c>
    </row>
    <row r="17" spans="1:6" ht="6" customHeight="1">
      <c r="A17" s="186"/>
      <c r="B17" s="187"/>
      <c r="C17" s="188"/>
      <c r="D17" s="125">
        <f>D18</f>
        <v>18480.688000000002</v>
      </c>
      <c r="E17" s="125">
        <f>E18</f>
        <v>18480.688000000002</v>
      </c>
      <c r="F17" s="126">
        <f>F18</f>
        <v>9240.344000000001</v>
      </c>
    </row>
    <row r="18" spans="1:6">
      <c r="A18" s="186"/>
      <c r="B18" s="187"/>
      <c r="C18" s="188"/>
      <c r="D18" s="107">
        <f>$C16*D16</f>
        <v>18480.688000000002</v>
      </c>
      <c r="E18" s="107">
        <f>$C16*E16</f>
        <v>18480.688000000002</v>
      </c>
      <c r="F18" s="108">
        <f>$C16*F16</f>
        <v>9240.344000000001</v>
      </c>
    </row>
    <row r="19" spans="1:6">
      <c r="A19" s="186" t="s">
        <v>287</v>
      </c>
      <c r="B19" s="190" t="str">
        <f>PLAN!B30</f>
        <v>LOUÇAS E METAIS</v>
      </c>
      <c r="C19" s="191">
        <f>PLAN!G38</f>
        <v>17635.980000000003</v>
      </c>
      <c r="D19" s="130">
        <v>0.3</v>
      </c>
      <c r="E19" s="130">
        <v>0.4</v>
      </c>
      <c r="F19" s="138">
        <v>0.3</v>
      </c>
    </row>
    <row r="20" spans="1:6" ht="6.75" customHeight="1">
      <c r="A20" s="186"/>
      <c r="B20" s="190"/>
      <c r="C20" s="191"/>
      <c r="D20" s="131"/>
      <c r="E20" s="131"/>
      <c r="F20" s="139"/>
    </row>
    <row r="21" spans="1:6">
      <c r="A21" s="186"/>
      <c r="B21" s="190"/>
      <c r="C21" s="191"/>
      <c r="D21" s="107">
        <f>$C19*D19</f>
        <v>5290.7940000000008</v>
      </c>
      <c r="E21" s="107">
        <f t="shared" ref="E21:F21" si="0">$C19*E19</f>
        <v>7054.3920000000016</v>
      </c>
      <c r="F21" s="108">
        <f t="shared" si="0"/>
        <v>5290.7940000000008</v>
      </c>
    </row>
    <row r="22" spans="1:6">
      <c r="A22" s="186" t="s">
        <v>288</v>
      </c>
      <c r="B22" s="190" t="str">
        <f>PLAN!B39</f>
        <v>INSTALACOES ELETRICAS</v>
      </c>
      <c r="C22" s="191">
        <f>PLAN!G61</f>
        <v>50236.819999999992</v>
      </c>
      <c r="D22" s="130">
        <v>0.4</v>
      </c>
      <c r="E22" s="130">
        <v>0.4</v>
      </c>
      <c r="F22" s="138">
        <v>0.2</v>
      </c>
    </row>
    <row r="23" spans="1:6" ht="4.5" customHeight="1">
      <c r="A23" s="186"/>
      <c r="B23" s="190"/>
      <c r="C23" s="191"/>
      <c r="D23" s="131"/>
      <c r="E23" s="131"/>
      <c r="F23" s="139"/>
    </row>
    <row r="24" spans="1:6">
      <c r="A24" s="186"/>
      <c r="B24" s="190"/>
      <c r="C24" s="191"/>
      <c r="D24" s="107">
        <f>$C22*D22</f>
        <v>20094.727999999999</v>
      </c>
      <c r="E24" s="107">
        <f t="shared" ref="E24:F24" si="1">$C22*E22</f>
        <v>20094.727999999999</v>
      </c>
      <c r="F24" s="108">
        <f t="shared" si="1"/>
        <v>10047.364</v>
      </c>
    </row>
    <row r="25" spans="1:6">
      <c r="A25" s="186" t="s">
        <v>294</v>
      </c>
      <c r="B25" s="187" t="str">
        <f>PLAN!B62</f>
        <v>EXECUÇÃO DE SISTEMA DE SEGURANÇA - PREVENÇÃO E
COMBATE A INCÊNDIO</v>
      </c>
      <c r="C25" s="188">
        <f>PLAN!G84</f>
        <v>14025.43</v>
      </c>
      <c r="D25" s="123">
        <v>0.2</v>
      </c>
      <c r="E25" s="123">
        <v>0.4</v>
      </c>
      <c r="F25" s="124">
        <v>0.4</v>
      </c>
    </row>
    <row r="26" spans="1:6" ht="6.75" customHeight="1">
      <c r="A26" s="186"/>
      <c r="B26" s="187"/>
      <c r="C26" s="188"/>
      <c r="D26" s="105">
        <f>D27</f>
        <v>2805.0860000000002</v>
      </c>
      <c r="E26" s="105">
        <f>E27</f>
        <v>5610.1720000000005</v>
      </c>
      <c r="F26" s="106">
        <f>F27</f>
        <v>5610.1720000000005</v>
      </c>
    </row>
    <row r="27" spans="1:6">
      <c r="A27" s="186"/>
      <c r="B27" s="187"/>
      <c r="C27" s="188"/>
      <c r="D27" s="107">
        <f>$C25*D25</f>
        <v>2805.0860000000002</v>
      </c>
      <c r="E27" s="107">
        <f>$C25*E25</f>
        <v>5610.1720000000005</v>
      </c>
      <c r="F27" s="108">
        <f>$C25*F25</f>
        <v>5610.1720000000005</v>
      </c>
    </row>
    <row r="28" spans="1:6">
      <c r="A28" s="186" t="s">
        <v>295</v>
      </c>
      <c r="B28" s="192" t="str">
        <f>PLAN!B85</f>
        <v>REDE LÓGICA</v>
      </c>
      <c r="C28" s="188">
        <f>PLAN!G93</f>
        <v>23941.279999999999</v>
      </c>
      <c r="D28" s="123">
        <v>0.2</v>
      </c>
      <c r="E28" s="123">
        <v>0.4</v>
      </c>
      <c r="F28" s="124">
        <v>0.4</v>
      </c>
    </row>
    <row r="29" spans="1:6" ht="7.5" customHeight="1">
      <c r="A29" s="186"/>
      <c r="B29" s="187"/>
      <c r="C29" s="188"/>
      <c r="D29" s="105">
        <f>D30</f>
        <v>4788.2560000000003</v>
      </c>
      <c r="E29" s="105">
        <f>E30</f>
        <v>9576.5120000000006</v>
      </c>
      <c r="F29" s="106">
        <f>F30</f>
        <v>9576.5120000000006</v>
      </c>
    </row>
    <row r="30" spans="1:6">
      <c r="A30" s="186"/>
      <c r="B30" s="187"/>
      <c r="C30" s="188"/>
      <c r="D30" s="107">
        <f>$C28*D28</f>
        <v>4788.2560000000003</v>
      </c>
      <c r="E30" s="107">
        <f>$C28*E28</f>
        <v>9576.5120000000006</v>
      </c>
      <c r="F30" s="108">
        <f>$C28*F28</f>
        <v>9576.5120000000006</v>
      </c>
    </row>
    <row r="31" spans="1:6">
      <c r="A31" s="186" t="s">
        <v>296</v>
      </c>
      <c r="B31" s="187" t="str">
        <f>PLAN!B94</f>
        <v>SISTEMA DE PROTEÇÃO CONTRA DESCARGAS ATMOSFERICAS</v>
      </c>
      <c r="C31" s="188">
        <f>PLAN!G100</f>
        <v>22250.631000000001</v>
      </c>
      <c r="D31" s="123">
        <v>1</v>
      </c>
      <c r="E31" s="103">
        <v>0</v>
      </c>
      <c r="F31" s="104">
        <v>0</v>
      </c>
    </row>
    <row r="32" spans="1:6" ht="6" customHeight="1">
      <c r="A32" s="186"/>
      <c r="B32" s="187"/>
      <c r="C32" s="188"/>
      <c r="D32" s="105">
        <f>D33</f>
        <v>22250.631000000001</v>
      </c>
      <c r="E32" s="105">
        <f>E33</f>
        <v>0</v>
      </c>
      <c r="F32" s="106">
        <f>F33</f>
        <v>0</v>
      </c>
    </row>
    <row r="33" spans="1:7">
      <c r="A33" s="186"/>
      <c r="B33" s="187"/>
      <c r="C33" s="188"/>
      <c r="D33" s="107">
        <f>$C31*D31</f>
        <v>22250.631000000001</v>
      </c>
      <c r="E33" s="107">
        <f>$C31*E31</f>
        <v>0</v>
      </c>
      <c r="F33" s="108">
        <f>$C31*F31</f>
        <v>0</v>
      </c>
    </row>
    <row r="34" spans="1:7">
      <c r="A34" s="186" t="s">
        <v>297</v>
      </c>
      <c r="B34" s="190" t="str">
        <f>PLAN!B101</f>
        <v>OUTROS</v>
      </c>
      <c r="C34" s="191">
        <f>PLAN!G107</f>
        <v>66412.887999999992</v>
      </c>
      <c r="D34" s="132">
        <v>0.5</v>
      </c>
      <c r="E34" s="132">
        <v>0.5</v>
      </c>
      <c r="F34" s="140">
        <v>0</v>
      </c>
    </row>
    <row r="35" spans="1:7" ht="5.25" customHeight="1">
      <c r="A35" s="186"/>
      <c r="B35" s="190"/>
      <c r="C35" s="191"/>
      <c r="D35" s="131"/>
      <c r="E35" s="131"/>
      <c r="F35" s="141"/>
    </row>
    <row r="36" spans="1:7">
      <c r="A36" s="186"/>
      <c r="B36" s="190"/>
      <c r="C36" s="191"/>
      <c r="D36" s="107">
        <f>$C34*D34</f>
        <v>33206.443999999996</v>
      </c>
      <c r="E36" s="107">
        <f t="shared" ref="E36:F36" si="2">$C34*E34</f>
        <v>33206.443999999996</v>
      </c>
      <c r="F36" s="108">
        <f t="shared" si="2"/>
        <v>0</v>
      </c>
    </row>
    <row r="37" spans="1:7" ht="15.75">
      <c r="A37" s="109"/>
      <c r="B37" s="110" t="s">
        <v>289</v>
      </c>
      <c r="C37" s="111">
        <f>SUM(C10:C36)</f>
        <v>448052.92619999999</v>
      </c>
      <c r="D37" s="128"/>
      <c r="E37" s="129"/>
      <c r="F37" s="129"/>
    </row>
    <row r="38" spans="1:7">
      <c r="A38" s="112"/>
      <c r="B38" s="113" t="s">
        <v>290</v>
      </c>
      <c r="C38" s="114"/>
      <c r="D38" s="115">
        <f>D12+D15+D18+D21+D24+D27+D30+D33+D36</f>
        <v>121298.76864199998</v>
      </c>
      <c r="E38" s="116">
        <f>E12+E15+E18+E21+E24+E27+E30+E36</f>
        <v>239763.02740200001</v>
      </c>
      <c r="F38" s="116">
        <f>F15+F18+F21+F24+F27+F30+F12</f>
        <v>86991.130156000014</v>
      </c>
      <c r="G38" s="127"/>
    </row>
    <row r="39" spans="1:7">
      <c r="A39" s="112"/>
      <c r="B39" s="113" t="s">
        <v>291</v>
      </c>
      <c r="C39" s="114"/>
      <c r="D39" s="117">
        <f>D38/$C$37</f>
        <v>0.27072419696206862</v>
      </c>
      <c r="E39" s="118">
        <f>E38/$C$37</f>
        <v>0.53512211031733248</v>
      </c>
      <c r="F39" s="118">
        <f>F38/$C$37</f>
        <v>0.19415369272059899</v>
      </c>
    </row>
    <row r="40" spans="1:7">
      <c r="A40" s="112"/>
      <c r="B40" s="113" t="s">
        <v>292</v>
      </c>
      <c r="C40" s="114"/>
      <c r="D40" s="115">
        <f>D38</f>
        <v>121298.76864199998</v>
      </c>
      <c r="E40" s="116">
        <f>E38+D40</f>
        <v>361061.79604399996</v>
      </c>
      <c r="F40" s="116">
        <f>F38+E40</f>
        <v>448052.92619999999</v>
      </c>
    </row>
    <row r="41" spans="1:7" ht="13.5" thickBot="1">
      <c r="A41" s="142"/>
      <c r="B41" s="143" t="s">
        <v>293</v>
      </c>
      <c r="C41" s="144"/>
      <c r="D41" s="145">
        <f>D39</f>
        <v>0.27072419696206862</v>
      </c>
      <c r="E41" s="146">
        <f>E39+D41</f>
        <v>0.8058463072794011</v>
      </c>
      <c r="F41" s="146">
        <f>F39+E41</f>
        <v>1</v>
      </c>
    </row>
    <row r="42" spans="1:7" ht="13.5" thickBot="1">
      <c r="A42" s="133"/>
      <c r="B42" s="134"/>
      <c r="C42" s="135"/>
      <c r="D42" s="136"/>
      <c r="E42" s="137"/>
      <c r="F42" s="16"/>
    </row>
  </sheetData>
  <mergeCells count="31">
    <mergeCell ref="A25:A27"/>
    <mergeCell ref="B25:B27"/>
    <mergeCell ref="C25:C27"/>
    <mergeCell ref="A28:A30"/>
    <mergeCell ref="B28:B30"/>
    <mergeCell ref="C28:C30"/>
    <mergeCell ref="A31:A33"/>
    <mergeCell ref="B31:B33"/>
    <mergeCell ref="C31:C33"/>
    <mergeCell ref="A34:A36"/>
    <mergeCell ref="B34:B36"/>
    <mergeCell ref="C34:C36"/>
    <mergeCell ref="A22:A24"/>
    <mergeCell ref="B22:B24"/>
    <mergeCell ref="C22:C24"/>
    <mergeCell ref="A13:A15"/>
    <mergeCell ref="B13:B15"/>
    <mergeCell ref="C13:C15"/>
    <mergeCell ref="A16:A18"/>
    <mergeCell ref="B16:B18"/>
    <mergeCell ref="C16:C18"/>
    <mergeCell ref="A19:A21"/>
    <mergeCell ref="B19:B21"/>
    <mergeCell ref="C19:C21"/>
    <mergeCell ref="A1:E1"/>
    <mergeCell ref="A2:E2"/>
    <mergeCell ref="A10:A12"/>
    <mergeCell ref="B10:B12"/>
    <mergeCell ref="C10:C12"/>
    <mergeCell ref="B4:D4"/>
    <mergeCell ref="D8:F8"/>
  </mergeCells>
  <conditionalFormatting sqref="D14:E14 D17:E17 D11:E11">
    <cfRule type="cellIs" priority="7" stopIfTrue="1" operator="equal">
      <formula>0</formula>
    </cfRule>
    <cfRule type="cellIs" dxfId="3" priority="8" stopIfTrue="1" operator="greaterThanOrEqual">
      <formula>0</formula>
    </cfRule>
  </conditionalFormatting>
  <conditionalFormatting sqref="D29:E29 D32:E32 D26:E26">
    <cfRule type="cellIs" priority="5" stopIfTrue="1" operator="equal">
      <formula>0</formula>
    </cfRule>
    <cfRule type="cellIs" dxfId="2" priority="6" stopIfTrue="1" operator="greaterThanOrEqual">
      <formula>0</formula>
    </cfRule>
  </conditionalFormatting>
  <conditionalFormatting sqref="F14 F17 F11">
    <cfRule type="cellIs" priority="3" stopIfTrue="1" operator="equal">
      <formula>0</formula>
    </cfRule>
    <cfRule type="cellIs" dxfId="1" priority="4" stopIfTrue="1" operator="greaterThanOrEqual">
      <formula>0</formula>
    </cfRule>
  </conditionalFormatting>
  <conditionalFormatting sqref="F29 F32 F26">
    <cfRule type="cellIs" priority="1" stopIfTrue="1" operator="equal">
      <formula>0</formula>
    </cfRule>
    <cfRule type="cellIs" dxfId="0" priority="2" stopIfTrue="1" operator="greaterThanOr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</vt:lpstr>
      <vt:lpstr>CRONOGRAMA</vt:lpstr>
      <vt:lpstr>CRONOGRAMA!Area_de_impressao</vt:lpstr>
      <vt:lpstr>PLAN!Area_de_impressao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WMC - UNAI - CRECHE BAIRRO CACHOEIRA - 002 - 032022.xlsx</dc:title>
  <dc:subject/>
  <dc:creator>WMC</dc:creator>
  <cp:keywords/>
  <dc:description/>
  <cp:lastModifiedBy>administrador</cp:lastModifiedBy>
  <cp:revision/>
  <cp:lastPrinted>2025-10-29T16:44:51Z</cp:lastPrinted>
  <dcterms:created xsi:type="dcterms:W3CDTF">2022-05-30T23:28:13Z</dcterms:created>
  <dcterms:modified xsi:type="dcterms:W3CDTF">2025-12-29T13:13:12Z</dcterms:modified>
  <cp:category/>
  <cp:contentStatus/>
</cp:coreProperties>
</file>